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 Academy\"/>
    </mc:Choice>
  </mc:AlternateContent>
  <xr:revisionPtr revIDLastSave="0" documentId="13_ncr:1_{6D8BF47A-2C8D-49E1-9C72-E9620423C8B6}" xr6:coauthVersionLast="47" xr6:coauthVersionMax="47" xr10:uidLastSave="{00000000-0000-0000-0000-000000000000}"/>
  <bookViews>
    <workbookView xWindow="28680" yWindow="-120" windowWidth="51840" windowHeight="21120" xr2:uid="{DF958E2D-639D-40AC-BCFC-FC3F2513719E}"/>
    <workbookView xWindow="-120" yWindow="-120" windowWidth="29040" windowHeight="15720" activeTab="1" xr2:uid="{CD5183CC-5691-42FA-89FE-8EE636D650EF}"/>
  </bookViews>
  <sheets>
    <sheet name="Wholesale Rankings" sheetId="4" r:id="rId1"/>
    <sheet name="Incentive Program" sheetId="3" r:id="rId2"/>
    <sheet name="Breakdowns" sheetId="2" r:id="rId3"/>
    <sheet name="Data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4" i="1"/>
  <c r="D29" i="3"/>
  <c r="C29" i="3"/>
  <c r="E14" i="1"/>
  <c r="C43" i="3"/>
  <c r="E43" i="3" s="1"/>
  <c r="H43" i="3" s="1"/>
  <c r="C42" i="3"/>
  <c r="F42" i="3" s="1"/>
  <c r="C40" i="3"/>
  <c r="F40" i="3" s="1"/>
  <c r="C39" i="3"/>
  <c r="F39" i="3" s="1"/>
  <c r="R39" i="3"/>
  <c r="R38" i="3"/>
  <c r="R36" i="3"/>
  <c r="R35" i="3"/>
  <c r="R32" i="3"/>
  <c r="C41" i="3"/>
  <c r="F41" i="3" s="1"/>
  <c r="C38" i="3"/>
  <c r="E38" i="3" s="1"/>
  <c r="H38" i="3" s="1"/>
  <c r="Q40" i="3"/>
  <c r="Q39" i="3"/>
  <c r="Q38" i="3"/>
  <c r="Q37" i="3"/>
  <c r="Q36" i="3"/>
  <c r="Q35" i="3"/>
  <c r="Q34" i="3"/>
  <c r="Q33" i="3"/>
  <c r="Q32" i="3"/>
  <c r="Q31" i="3"/>
  <c r="Q30" i="3"/>
  <c r="C44" i="3"/>
  <c r="F44" i="3" s="1"/>
  <c r="P40" i="3"/>
  <c r="P39" i="3"/>
  <c r="P38" i="3"/>
  <c r="P37" i="3"/>
  <c r="P36" i="3"/>
  <c r="P35" i="3"/>
  <c r="P34" i="3"/>
  <c r="P33" i="3"/>
  <c r="P32" i="3"/>
  <c r="P31" i="3"/>
  <c r="P30" i="3"/>
  <c r="P29" i="3"/>
  <c r="C37" i="3"/>
  <c r="E37" i="3" s="1"/>
  <c r="H37" i="3" s="1"/>
  <c r="C36" i="3"/>
  <c r="F36" i="3" s="1"/>
  <c r="C35" i="3"/>
  <c r="F35" i="3" s="1"/>
  <c r="C34" i="3"/>
  <c r="E34" i="3" s="1"/>
  <c r="H34" i="3" s="1"/>
  <c r="C33" i="3"/>
  <c r="E33" i="3" s="1"/>
  <c r="H33" i="3" s="1"/>
  <c r="E45" i="1"/>
  <c r="F45" i="1"/>
  <c r="D49" i="3" l="1"/>
  <c r="E49" i="3" s="1"/>
  <c r="D51" i="3"/>
  <c r="D50" i="3"/>
  <c r="D58" i="3"/>
  <c r="D52" i="3"/>
  <c r="D59" i="3"/>
  <c r="E59" i="3" s="1"/>
  <c r="D53" i="3"/>
  <c r="E53" i="3" s="1"/>
  <c r="E50" i="3"/>
  <c r="D60" i="3"/>
  <c r="D55" i="3"/>
  <c r="D56" i="3"/>
  <c r="D54" i="3"/>
  <c r="E54" i="3" s="1"/>
  <c r="E40" i="3"/>
  <c r="H40" i="3" s="1"/>
  <c r="D57" i="3"/>
  <c r="E35" i="3"/>
  <c r="H35" i="3" s="1"/>
  <c r="F34" i="3"/>
  <c r="G34" i="3" s="1"/>
  <c r="E42" i="3"/>
  <c r="H42" i="3" s="1"/>
  <c r="E58" i="3" s="1"/>
  <c r="C45" i="3"/>
  <c r="E39" i="3"/>
  <c r="H39" i="3" s="1"/>
  <c r="F33" i="3"/>
  <c r="G33" i="3" s="1"/>
  <c r="E44" i="3"/>
  <c r="F43" i="3"/>
  <c r="G43" i="3" s="1"/>
  <c r="E41" i="3"/>
  <c r="F37" i="3"/>
  <c r="G37" i="3" s="1"/>
  <c r="F38" i="3"/>
  <c r="G38" i="3" s="1"/>
  <c r="E36" i="3"/>
  <c r="F35" i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E33" i="1"/>
  <c r="E35" i="1"/>
  <c r="E36" i="1"/>
  <c r="E37" i="1"/>
  <c r="E38" i="1"/>
  <c r="E39" i="1"/>
  <c r="E40" i="1"/>
  <c r="E41" i="1"/>
  <c r="D34" i="1"/>
  <c r="E34" i="1" s="1"/>
  <c r="D35" i="1"/>
  <c r="D36" i="1"/>
  <c r="D37" i="1"/>
  <c r="D38" i="1"/>
  <c r="D39" i="1"/>
  <c r="D40" i="1"/>
  <c r="D41" i="1"/>
  <c r="F41" i="1" s="1"/>
  <c r="G41" i="1" s="1"/>
  <c r="H41" i="1" s="1"/>
  <c r="D42" i="1"/>
  <c r="E42" i="1" s="1"/>
  <c r="D33" i="1"/>
  <c r="F33" i="1" s="1"/>
  <c r="G33" i="1" s="1"/>
  <c r="H33" i="1" s="1"/>
  <c r="D32" i="1"/>
  <c r="F32" i="1" s="1"/>
  <c r="G32" i="1" s="1"/>
  <c r="H32" i="1" s="1"/>
  <c r="D31" i="1"/>
  <c r="F31" i="1" s="1"/>
  <c r="G31" i="1" s="1"/>
  <c r="H31" i="1" s="1"/>
  <c r="I13" i="1"/>
  <c r="J13" i="1" s="1"/>
  <c r="I12" i="1"/>
  <c r="J12" i="1" s="1"/>
  <c r="I10" i="1"/>
  <c r="J10" i="1" s="1"/>
  <c r="I9" i="1"/>
  <c r="J9" i="1" s="1"/>
  <c r="I8" i="1"/>
  <c r="J8" i="1" s="1"/>
  <c r="I7" i="1"/>
  <c r="J7" i="1" s="1"/>
  <c r="I6" i="1"/>
  <c r="J6" i="1" s="1"/>
  <c r="I11" i="1"/>
  <c r="J11" i="1" s="1"/>
  <c r="I5" i="1"/>
  <c r="J5" i="1" s="1"/>
  <c r="I4" i="1"/>
  <c r="J4" i="1" s="1"/>
  <c r="I3" i="1"/>
  <c r="J3" i="1" s="1"/>
  <c r="I2" i="1"/>
  <c r="J2" i="1" s="1"/>
  <c r="G13" i="1"/>
  <c r="G12" i="1"/>
  <c r="G11" i="1"/>
  <c r="G10" i="1"/>
  <c r="G9" i="1"/>
  <c r="G8" i="1"/>
  <c r="G7" i="1"/>
  <c r="G6" i="1"/>
  <c r="G5" i="1"/>
  <c r="G4" i="1"/>
  <c r="G3" i="1"/>
  <c r="G2" i="1"/>
  <c r="G39" i="3" l="1"/>
  <c r="E51" i="3"/>
  <c r="F50" i="3"/>
  <c r="I34" i="3"/>
  <c r="I43" i="3"/>
  <c r="F59" i="3"/>
  <c r="G35" i="3"/>
  <c r="E56" i="3"/>
  <c r="G40" i="3"/>
  <c r="E55" i="3"/>
  <c r="F55" i="3" s="1"/>
  <c r="F49" i="3"/>
  <c r="I33" i="3"/>
  <c r="I39" i="3"/>
  <c r="D61" i="3"/>
  <c r="I2" i="3" s="1"/>
  <c r="G36" i="3"/>
  <c r="H36" i="3"/>
  <c r="E52" i="3" s="1"/>
  <c r="I37" i="3"/>
  <c r="F53" i="3"/>
  <c r="G41" i="3"/>
  <c r="H41" i="3"/>
  <c r="E57" i="3" s="1"/>
  <c r="G44" i="3"/>
  <c r="H44" i="3"/>
  <c r="E60" i="3" s="1"/>
  <c r="G42" i="3"/>
  <c r="I38" i="3"/>
  <c r="F54" i="3"/>
  <c r="E45" i="3"/>
  <c r="H45" i="3" s="1"/>
  <c r="E31" i="1"/>
  <c r="E32" i="1"/>
  <c r="F42" i="1"/>
  <c r="G42" i="1" s="1"/>
  <c r="H42" i="1" s="1"/>
  <c r="F34" i="1"/>
  <c r="G34" i="1" s="1"/>
  <c r="H34" i="1" s="1"/>
  <c r="K13" i="1"/>
  <c r="K5" i="1"/>
  <c r="K3" i="1"/>
  <c r="G14" i="1"/>
  <c r="H5" i="1" s="1"/>
  <c r="K4" i="1"/>
  <c r="K11" i="1"/>
  <c r="K9" i="1"/>
  <c r="K12" i="1"/>
  <c r="K10" i="1"/>
  <c r="K2" i="1"/>
  <c r="K8" i="1"/>
  <c r="K6" i="1"/>
  <c r="K7" i="1"/>
  <c r="G45" i="3" l="1"/>
  <c r="I45" i="3" s="1"/>
  <c r="E61" i="3"/>
  <c r="F60" i="3"/>
  <c r="I44" i="3"/>
  <c r="I41" i="3"/>
  <c r="F57" i="3"/>
  <c r="I40" i="3"/>
  <c r="F56" i="3"/>
  <c r="I35" i="3"/>
  <c r="F51" i="3"/>
  <c r="I36" i="3"/>
  <c r="F52" i="3"/>
  <c r="F58" i="3"/>
  <c r="I42" i="3"/>
  <c r="H2" i="1"/>
  <c r="H3" i="1"/>
  <c r="H4" i="1"/>
  <c r="M12" i="1"/>
  <c r="M9" i="1"/>
  <c r="M11" i="1"/>
  <c r="M4" i="1"/>
  <c r="M7" i="1"/>
  <c r="M6" i="1"/>
  <c r="L6" i="1"/>
  <c r="M3" i="1"/>
  <c r="M8" i="1"/>
  <c r="M5" i="1"/>
  <c r="M10" i="1"/>
  <c r="M13" i="1"/>
  <c r="M2" i="1"/>
  <c r="K14" i="1"/>
  <c r="L5" i="1" s="1"/>
  <c r="H12" i="1"/>
  <c r="H10" i="1"/>
  <c r="H13" i="1"/>
  <c r="H11" i="1"/>
  <c r="H9" i="1"/>
  <c r="H8" i="1"/>
  <c r="H7" i="1"/>
  <c r="H6" i="1"/>
  <c r="F61" i="3" l="1"/>
  <c r="I1" i="3"/>
  <c r="L13" i="1"/>
  <c r="L4" i="1"/>
  <c r="L10" i="1"/>
  <c r="L11" i="1"/>
  <c r="L9" i="1"/>
  <c r="L8" i="1"/>
  <c r="L12" i="1"/>
  <c r="L3" i="1"/>
  <c r="L7" i="1"/>
  <c r="L2" i="1"/>
  <c r="L14" i="1"/>
  <c r="H14" i="1"/>
</calcChain>
</file>

<file path=xl/sharedStrings.xml><?xml version="1.0" encoding="utf-8"?>
<sst xmlns="http://schemas.openxmlformats.org/spreadsheetml/2006/main" count="400" uniqueCount="89">
  <si>
    <t>Customer Name</t>
  </si>
  <si>
    <t>MTD Sales</t>
  </si>
  <si>
    <t xml:space="preserve">MTD GP% </t>
  </si>
  <si>
    <t>YTD Sales</t>
  </si>
  <si>
    <t>YTD GP%</t>
  </si>
  <si>
    <t>YTD Return %</t>
  </si>
  <si>
    <t>Prior Year Sales</t>
  </si>
  <si>
    <t>Prior Year GP%</t>
  </si>
  <si>
    <t>Prior Year Return %</t>
  </si>
  <si>
    <t xml:space="preserve">Credit Terms </t>
  </si>
  <si>
    <t>Acct Status</t>
  </si>
  <si>
    <t xml:space="preserve">H &amp; T Ford </t>
  </si>
  <si>
    <t>M &amp; B Collision</t>
  </si>
  <si>
    <t>B &amp; L All Makes Repair</t>
  </si>
  <si>
    <t>M &amp; D Used Cars</t>
  </si>
  <si>
    <t>M &amp; M Auto Sales</t>
  </si>
  <si>
    <t>JD Auto Leader</t>
  </si>
  <si>
    <t>Import Specialist</t>
  </si>
  <si>
    <t>Accidents Happen</t>
  </si>
  <si>
    <t>AAAAAuto Collision</t>
  </si>
  <si>
    <t>VanaMax</t>
  </si>
  <si>
    <t>MFD Car Doctor</t>
  </si>
  <si>
    <t>MTD Return %</t>
  </si>
  <si>
    <t>Net30</t>
  </si>
  <si>
    <t>Current</t>
  </si>
  <si>
    <t>COD</t>
  </si>
  <si>
    <t>N/A</t>
  </si>
  <si>
    <t xml:space="preserve">COD </t>
  </si>
  <si>
    <t>Overdue</t>
  </si>
  <si>
    <t>Net15</t>
  </si>
  <si>
    <t xml:space="preserve">Net30 </t>
  </si>
  <si>
    <t>BP Customs</t>
  </si>
  <si>
    <t>Gross</t>
  </si>
  <si>
    <t>Returns @ Cost</t>
  </si>
  <si>
    <t>Return Sales</t>
  </si>
  <si>
    <t>Gross After Returns</t>
  </si>
  <si>
    <t>YTD GP% After Returns</t>
  </si>
  <si>
    <t>% of Total GP</t>
  </si>
  <si>
    <t>% of Total Sales</t>
  </si>
  <si>
    <t>YTD Gross</t>
  </si>
  <si>
    <t>YTD COS</t>
  </si>
  <si>
    <t>YTD Mark-up</t>
  </si>
  <si>
    <t>Estimated Discount</t>
  </si>
  <si>
    <t>Estimated MSRP</t>
  </si>
  <si>
    <t>% of Total YTD GP</t>
  </si>
  <si>
    <t>% of Total YTD GP After Returns</t>
  </si>
  <si>
    <t>% of Total YTD Sales</t>
  </si>
  <si>
    <t>YTD Gross After Returns Subracted</t>
  </si>
  <si>
    <t>YTD Return Sales</t>
  </si>
  <si>
    <t>YTD Returns @ Cost</t>
  </si>
  <si>
    <t>Discount</t>
  </si>
  <si>
    <t>New Sale</t>
  </si>
  <si>
    <t>Level 1</t>
  </si>
  <si>
    <t>Level 2</t>
  </si>
  <si>
    <t xml:space="preserve">Level 3 </t>
  </si>
  <si>
    <t>Level 4</t>
  </si>
  <si>
    <t>Wholesale Rebate Program</t>
  </si>
  <si>
    <t>Minimum Monthly Purchase</t>
  </si>
  <si>
    <t>Monthly Rebate earned*</t>
  </si>
  <si>
    <t>1st time account is past due customer's discount is reduced by 5%</t>
  </si>
  <si>
    <t>2nd time account is past due customer's ability to charge is cutoff of 6 months.</t>
  </si>
  <si>
    <t>**To earn monthly rebate customer's return % must be at or below 4%</t>
  </si>
  <si>
    <t>Minimum monthly purchases evaluated every 6 months</t>
  </si>
  <si>
    <t>Level 1,2, and 3 are eligible for charge account if Credit References check out</t>
  </si>
  <si>
    <t>Current YTD Performance</t>
  </si>
  <si>
    <t>Rebate</t>
  </si>
  <si>
    <t>Totals</t>
  </si>
  <si>
    <t>Adjusted GP</t>
  </si>
  <si>
    <t xml:space="preserve">Forecasted YTD Performance </t>
  </si>
  <si>
    <t>Return %</t>
  </si>
  <si>
    <t>Adjusted GP %</t>
  </si>
  <si>
    <t>GP After Returns</t>
  </si>
  <si>
    <t>GP Increases</t>
  </si>
  <si>
    <t>Returns @ Cost Decreases</t>
  </si>
  <si>
    <t xml:space="preserve">Monthly Average </t>
  </si>
  <si>
    <t>Vanamax</t>
  </si>
  <si>
    <t>M&amp;B Collision</t>
  </si>
  <si>
    <t>M&amp;M Auto Sales</t>
  </si>
  <si>
    <t>Returns Analysis</t>
  </si>
  <si>
    <t>GP % Sales</t>
  </si>
  <si>
    <t>New customer that is already past due.Virtually no upside. Total GP of $221.00 after returns @ cost deducted</t>
  </si>
  <si>
    <t>M&amp;D Used Cars</t>
  </si>
  <si>
    <t xml:space="preserve">Past Due. Second Highest Discount. Only netted $721.00 if returns @ cost are deducted from GP. </t>
  </si>
  <si>
    <t>Top 3 Wholesale Customers</t>
  </si>
  <si>
    <t>Bottom 3 Wholesale Customers</t>
  </si>
  <si>
    <t>Lost money  if returns @ cost are deducted from GP.</t>
  </si>
  <si>
    <t>Generates the larget GP even with returns @cost deducted. Largest Sales Volume</t>
  </si>
  <si>
    <t>Generates the second largest GP even with returns @ cost deducted. Second Highest Sales Volume</t>
  </si>
  <si>
    <t>Generates the Third Largst GP even with returns @ cost deducted. Lowest return % of the larger volume customers.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</si>
</sst>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ill="1" applyBorder="1"/>
    <xf numFmtId="164" fontId="0" fillId="3" borderId="5" xfId="0" applyNumberFormat="1" applyFill="1" applyBorder="1"/>
    <xf numFmtId="10" fontId="0" fillId="3" borderId="5" xfId="0" applyNumberFormat="1" applyFill="1" applyBorder="1"/>
    <xf numFmtId="0" fontId="0" fillId="3" borderId="5" xfId="0" applyFill="1" applyBorder="1"/>
    <xf numFmtId="0" fontId="0" fillId="3" borderId="6" xfId="0" applyFill="1" applyBorder="1"/>
    <xf numFmtId="0" fontId="0" fillId="4" borderId="4" xfId="0" applyFill="1" applyBorder="1"/>
    <xf numFmtId="164" fontId="0" fillId="4" borderId="5" xfId="0" applyNumberFormat="1" applyFill="1" applyBorder="1"/>
    <xf numFmtId="10" fontId="0" fillId="4" borderId="5" xfId="0" applyNumberForma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164" fontId="0" fillId="4" borderId="8" xfId="0" applyNumberFormat="1" applyFill="1" applyBorder="1"/>
    <xf numFmtId="10" fontId="0" fillId="4" borderId="8" xfId="0" applyNumberFormat="1" applyFill="1" applyBorder="1"/>
    <xf numFmtId="0" fontId="0" fillId="4" borderId="8" xfId="0" applyFill="1" applyBorder="1"/>
    <xf numFmtId="0" fontId="0" fillId="4" borderId="9" xfId="0" applyFill="1" applyBorder="1"/>
    <xf numFmtId="44" fontId="1" fillId="2" borderId="2" xfId="1" applyFont="1" applyFill="1" applyBorder="1" applyAlignment="1">
      <alignment horizontal="center"/>
    </xf>
    <xf numFmtId="44" fontId="0" fillId="3" borderId="5" xfId="1" applyFont="1" applyFill="1" applyBorder="1" applyAlignment="1">
      <alignment horizontal="center"/>
    </xf>
    <xf numFmtId="44" fontId="0" fillId="4" borderId="5" xfId="1" applyFont="1" applyFill="1" applyBorder="1" applyAlignment="1">
      <alignment horizontal="center"/>
    </xf>
    <xf numFmtId="44" fontId="0" fillId="4" borderId="8" xfId="1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10" fontId="0" fillId="3" borderId="5" xfId="1" applyNumberFormat="1" applyFont="1" applyFill="1" applyBorder="1" applyAlignment="1">
      <alignment horizontal="center"/>
    </xf>
    <xf numFmtId="10" fontId="0" fillId="4" borderId="5" xfId="1" applyNumberFormat="1" applyFont="1" applyFill="1" applyBorder="1" applyAlignment="1">
      <alignment horizontal="center"/>
    </xf>
    <xf numFmtId="10" fontId="0" fillId="4" borderId="8" xfId="1" applyNumberFormat="1" applyFont="1" applyFill="1" applyBorder="1" applyAlignment="1">
      <alignment horizontal="center"/>
    </xf>
    <xf numFmtId="10" fontId="3" fillId="4" borderId="5" xfId="0" applyNumberFormat="1" applyFont="1" applyFill="1" applyBorder="1"/>
    <xf numFmtId="164" fontId="3" fillId="4" borderId="5" xfId="0" applyNumberFormat="1" applyFont="1" applyFill="1" applyBorder="1"/>
    <xf numFmtId="44" fontId="3" fillId="4" borderId="5" xfId="1" applyFont="1" applyFill="1" applyBorder="1" applyAlignment="1">
      <alignment horizontal="center"/>
    </xf>
    <xf numFmtId="10" fontId="3" fillId="4" borderId="5" xfId="1" applyNumberFormat="1" applyFont="1" applyFill="1" applyBorder="1" applyAlignment="1">
      <alignment horizontal="center"/>
    </xf>
    <xf numFmtId="0" fontId="3" fillId="4" borderId="5" xfId="0" applyFont="1" applyFill="1" applyBorder="1"/>
    <xf numFmtId="0" fontId="3" fillId="4" borderId="6" xfId="0" applyFont="1" applyFill="1" applyBorder="1"/>
    <xf numFmtId="0" fontId="1" fillId="2" borderId="2" xfId="0" applyFont="1" applyFill="1" applyBorder="1" applyAlignment="1">
      <alignment horizontal="center"/>
    </xf>
    <xf numFmtId="10" fontId="0" fillId="3" borderId="5" xfId="0" applyNumberFormat="1" applyFill="1" applyBorder="1" applyAlignment="1">
      <alignment horizontal="center"/>
    </xf>
    <xf numFmtId="10" fontId="0" fillId="4" borderId="5" xfId="0" applyNumberFormat="1" applyFill="1" applyBorder="1" applyAlignment="1">
      <alignment horizontal="center"/>
    </xf>
    <xf numFmtId="10" fontId="3" fillId="4" borderId="5" xfId="0" applyNumberFormat="1" applyFont="1" applyFill="1" applyBorder="1" applyAlignment="1">
      <alignment horizontal="center"/>
    </xf>
    <xf numFmtId="10" fontId="0" fillId="4" borderId="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5" xfId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5" xfId="0" applyNumberFormat="1" applyBorder="1"/>
    <xf numFmtId="44" fontId="0" fillId="0" borderId="0" xfId="1" applyFont="1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3" fontId="0" fillId="0" borderId="0" xfId="0" applyNumberFormat="1"/>
    <xf numFmtId="10" fontId="0" fillId="0" borderId="0" xfId="0" applyNumberFormat="1"/>
    <xf numFmtId="10" fontId="0" fillId="0" borderId="5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5" xfId="2" applyFon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5" xfId="1" applyFont="1" applyBorder="1"/>
    <xf numFmtId="44" fontId="0" fillId="0" borderId="5" xfId="0" applyNumberFormat="1" applyBorder="1"/>
    <xf numFmtId="0" fontId="0" fillId="5" borderId="5" xfId="0" applyFill="1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/>
    <xf numFmtId="44" fontId="0" fillId="0" borderId="0" xfId="1" applyFont="1"/>
    <xf numFmtId="0" fontId="0" fillId="0" borderId="11" xfId="0" applyFill="1" applyBorder="1"/>
    <xf numFmtId="44" fontId="0" fillId="0" borderId="0" xfId="0" applyNumberFormat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9" fontId="0" fillId="0" borderId="5" xfId="2" applyFont="1" applyBorder="1"/>
    <xf numFmtId="164" fontId="0" fillId="0" borderId="0" xfId="0" applyNumberFormat="1"/>
    <xf numFmtId="44" fontId="0" fillId="0" borderId="5" xfId="2" applyNumberFormat="1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9" fontId="0" fillId="0" borderId="0" xfId="2" applyFont="1" applyBorder="1" applyAlignment="1">
      <alignment horizontal="center"/>
    </xf>
    <xf numFmtId="0" fontId="0" fillId="0" borderId="0" xfId="0" applyFill="1" applyBorder="1"/>
    <xf numFmtId="0" fontId="0" fillId="7" borderId="12" xfId="0" applyFill="1" applyBorder="1"/>
    <xf numFmtId="0" fontId="0" fillId="0" borderId="12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9" fontId="0" fillId="0" borderId="18" xfId="2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9" fontId="0" fillId="0" borderId="13" xfId="2" applyFont="1" applyBorder="1" applyAlignment="1">
      <alignment horizontal="center"/>
    </xf>
    <xf numFmtId="44" fontId="4" fillId="0" borderId="0" xfId="1" applyFont="1"/>
    <xf numFmtId="44" fontId="4" fillId="0" borderId="0" xfId="0" applyNumberFormat="1" applyFont="1"/>
    <xf numFmtId="0" fontId="0" fillId="9" borderId="5" xfId="0" applyFill="1" applyBorder="1"/>
    <xf numFmtId="9" fontId="0" fillId="0" borderId="5" xfId="0" applyNumberFormat="1" applyBorder="1" applyAlignment="1">
      <alignment horizontal="center"/>
    </xf>
    <xf numFmtId="0" fontId="0" fillId="6" borderId="17" xfId="0" applyFill="1" applyBorder="1"/>
    <xf numFmtId="0" fontId="0" fillId="7" borderId="17" xfId="0" applyFill="1" applyBorder="1"/>
    <xf numFmtId="0" fontId="0" fillId="8" borderId="17" xfId="0" applyFill="1" applyBorder="1"/>
    <xf numFmtId="0" fontId="0" fillId="9" borderId="17" xfId="0" applyFill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0" fillId="0" borderId="13" xfId="0" applyFill="1" applyBorder="1" applyAlignment="1">
      <alignment horizontal="center"/>
    </xf>
    <xf numFmtId="44" fontId="0" fillId="0" borderId="13" xfId="1" applyFont="1" applyBorder="1"/>
    <xf numFmtId="44" fontId="0" fillId="0" borderId="20" xfId="1" applyFont="1" applyBorder="1"/>
    <xf numFmtId="44" fontId="0" fillId="0" borderId="20" xfId="0" applyNumberFormat="1" applyBorder="1"/>
    <xf numFmtId="44" fontId="0" fillId="0" borderId="21" xfId="0" applyNumberForma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9" xfId="0" applyFill="1" applyBorder="1"/>
    <xf numFmtId="9" fontId="0" fillId="0" borderId="20" xfId="2" applyFont="1" applyFill="1" applyBorder="1" applyAlignment="1">
      <alignment horizontal="center"/>
    </xf>
    <xf numFmtId="9" fontId="0" fillId="0" borderId="21" xfId="2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3" xfId="0" applyFont="1" applyBorder="1" applyAlignment="1"/>
    <xf numFmtId="0" fontId="4" fillId="0" borderId="24" xfId="0" applyFont="1" applyBorder="1" applyAlignment="1"/>
    <xf numFmtId="0" fontId="0" fillId="0" borderId="13" xfId="0" applyBorder="1" applyAlignment="1">
      <alignment horizontal="center"/>
    </xf>
    <xf numFmtId="44" fontId="0" fillId="0" borderId="20" xfId="1" applyFont="1" applyBorder="1" applyAlignment="1">
      <alignment horizontal="center"/>
    </xf>
    <xf numFmtId="10" fontId="0" fillId="0" borderId="20" xfId="0" applyNumberFormat="1" applyBorder="1"/>
    <xf numFmtId="0" fontId="0" fillId="0" borderId="14" xfId="0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2872-8B19-441F-8F3B-057242CD4CE6}">
  <sheetPr>
    <tabColor rgb="FF00B0F0"/>
  </sheetPr>
  <dimension ref="A1:J12"/>
  <sheetViews>
    <sheetView tabSelected="1" workbookViewId="0">
      <selection activeCell="I12" sqref="I12"/>
    </sheetView>
    <sheetView workbookViewId="1">
      <selection activeCell="D10" sqref="D10"/>
    </sheetView>
  </sheetViews>
  <sheetFormatPr defaultRowHeight="15" x14ac:dyDescent="0.25"/>
  <cols>
    <col min="2" max="2" width="21" customWidth="1"/>
  </cols>
  <sheetData>
    <row r="1" spans="1:10" x14ac:dyDescent="0.25">
      <c r="A1" s="105" t="s">
        <v>83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>
        <v>1</v>
      </c>
      <c r="B2" s="38" t="s">
        <v>75</v>
      </c>
      <c r="C2" t="s">
        <v>86</v>
      </c>
    </row>
    <row r="3" spans="1:10" x14ac:dyDescent="0.25">
      <c r="A3">
        <v>2</v>
      </c>
      <c r="B3" s="38" t="s">
        <v>76</v>
      </c>
      <c r="C3" t="s">
        <v>87</v>
      </c>
    </row>
    <row r="4" spans="1:10" x14ac:dyDescent="0.25">
      <c r="A4">
        <v>3</v>
      </c>
      <c r="B4" s="38" t="s">
        <v>31</v>
      </c>
      <c r="C4" t="s">
        <v>88</v>
      </c>
    </row>
    <row r="5" spans="1:10" x14ac:dyDescent="0.25">
      <c r="B5" s="38"/>
    </row>
    <row r="6" spans="1:10" x14ac:dyDescent="0.25">
      <c r="A6" s="105" t="s">
        <v>84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0" x14ac:dyDescent="0.25">
      <c r="A7">
        <v>1</v>
      </c>
      <c r="B7" s="38" t="s">
        <v>77</v>
      </c>
      <c r="C7" t="s">
        <v>85</v>
      </c>
    </row>
    <row r="8" spans="1:10" x14ac:dyDescent="0.25">
      <c r="A8">
        <v>2</v>
      </c>
      <c r="B8" s="38" t="s">
        <v>16</v>
      </c>
      <c r="C8" t="s">
        <v>80</v>
      </c>
    </row>
    <row r="9" spans="1:10" x14ac:dyDescent="0.25">
      <c r="A9">
        <v>3</v>
      </c>
      <c r="B9" s="38" t="s">
        <v>81</v>
      </c>
      <c r="C9" t="s">
        <v>82</v>
      </c>
    </row>
    <row r="12" spans="1:10" x14ac:dyDescent="0.25">
      <c r="B12" s="38"/>
    </row>
  </sheetData>
  <mergeCells count="2">
    <mergeCell ref="A1:J1"/>
    <mergeCell ref="A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1A51-3884-426E-947B-5A484C632DE6}">
  <sheetPr>
    <tabColor rgb="FFFFC000"/>
  </sheetPr>
  <dimension ref="A1:S66"/>
  <sheetViews>
    <sheetView topLeftCell="A21" workbookViewId="0">
      <selection activeCell="B25" sqref="B25"/>
    </sheetView>
    <sheetView tabSelected="1" workbookViewId="1">
      <selection sqref="A1:A1048576"/>
    </sheetView>
  </sheetViews>
  <sheetFormatPr defaultRowHeight="15" x14ac:dyDescent="0.25"/>
  <cols>
    <col min="2" max="2" width="29.85546875" customWidth="1"/>
    <col min="3" max="3" width="14.140625" customWidth="1"/>
    <col min="4" max="4" width="25.28515625" customWidth="1"/>
    <col min="5" max="5" width="30.42578125" customWidth="1"/>
    <col min="6" max="6" width="27.5703125" customWidth="1"/>
    <col min="7" max="7" width="14.5703125" customWidth="1"/>
    <col min="8" max="8" width="12" customWidth="1"/>
    <col min="9" max="9" width="17" customWidth="1"/>
    <col min="14" max="15" width="16.42578125" customWidth="1"/>
    <col min="16" max="16" width="18.42578125" customWidth="1"/>
    <col min="17" max="17" width="12.5703125" bestFit="1" customWidth="1"/>
    <col min="18" max="18" width="11.5703125" bestFit="1" customWidth="1"/>
  </cols>
  <sheetData>
    <row r="1" spans="1:9" x14ac:dyDescent="0.25">
      <c r="A1" s="111"/>
      <c r="B1" s="98" t="s">
        <v>56</v>
      </c>
      <c r="C1" s="112"/>
      <c r="D1" s="112"/>
      <c r="E1" s="113"/>
      <c r="F1" s="114"/>
      <c r="G1" s="115" t="s">
        <v>72</v>
      </c>
      <c r="H1" s="115"/>
      <c r="I1" s="82">
        <f>G45-D29</f>
        <v>93247.65113249491</v>
      </c>
    </row>
    <row r="2" spans="1:9" x14ac:dyDescent="0.25">
      <c r="B2" s="73"/>
      <c r="C2" s="74" t="s">
        <v>57</v>
      </c>
      <c r="D2" s="74" t="s">
        <v>50</v>
      </c>
      <c r="E2" s="75" t="s">
        <v>58</v>
      </c>
      <c r="F2" s="74"/>
      <c r="G2" s="116" t="s">
        <v>73</v>
      </c>
      <c r="H2" s="115"/>
      <c r="I2" s="83">
        <f>91255.15-D61</f>
        <v>36752.808310000204</v>
      </c>
    </row>
    <row r="3" spans="1:9" x14ac:dyDescent="0.25">
      <c r="B3" s="86" t="s">
        <v>52</v>
      </c>
      <c r="C3" s="44">
        <v>18000</v>
      </c>
      <c r="D3" s="69">
        <v>0.25</v>
      </c>
      <c r="E3" s="76">
        <v>0.05</v>
      </c>
      <c r="F3" s="69"/>
    </row>
    <row r="4" spans="1:9" x14ac:dyDescent="0.25">
      <c r="B4" s="87" t="s">
        <v>53</v>
      </c>
      <c r="C4" s="44">
        <v>9500</v>
      </c>
      <c r="D4" s="69">
        <v>0.2</v>
      </c>
      <c r="E4" s="76">
        <v>0.04</v>
      </c>
      <c r="F4" s="69"/>
    </row>
    <row r="5" spans="1:9" x14ac:dyDescent="0.25">
      <c r="B5" s="88" t="s">
        <v>54</v>
      </c>
      <c r="C5" s="44">
        <v>5000</v>
      </c>
      <c r="D5" s="69">
        <v>0.15</v>
      </c>
      <c r="E5" s="76">
        <v>0.03</v>
      </c>
      <c r="F5" s="69"/>
    </row>
    <row r="6" spans="1:9" x14ac:dyDescent="0.25">
      <c r="B6" s="89" t="s">
        <v>55</v>
      </c>
      <c r="C6" s="44">
        <v>1000</v>
      </c>
      <c r="D6" s="69">
        <v>0.1</v>
      </c>
      <c r="E6" s="76">
        <v>0.02</v>
      </c>
      <c r="F6" s="69"/>
    </row>
    <row r="7" spans="1:9" x14ac:dyDescent="0.25">
      <c r="B7" s="73"/>
      <c r="C7" s="68" t="s">
        <v>61</v>
      </c>
      <c r="D7" s="68"/>
      <c r="E7" s="77"/>
      <c r="F7" s="68"/>
    </row>
    <row r="8" spans="1:9" x14ac:dyDescent="0.25">
      <c r="B8" s="73"/>
      <c r="C8" s="68" t="s">
        <v>63</v>
      </c>
      <c r="D8" s="68"/>
      <c r="E8" s="77"/>
      <c r="F8" s="68"/>
    </row>
    <row r="9" spans="1:9" x14ac:dyDescent="0.25">
      <c r="B9" s="73"/>
      <c r="C9" s="68" t="s">
        <v>59</v>
      </c>
      <c r="D9" s="68"/>
      <c r="E9" s="77"/>
      <c r="F9" s="68"/>
    </row>
    <row r="10" spans="1:9" x14ac:dyDescent="0.25">
      <c r="B10" s="73"/>
      <c r="C10" s="68" t="s">
        <v>60</v>
      </c>
      <c r="D10" s="68"/>
      <c r="E10" s="77"/>
      <c r="F10" s="68"/>
    </row>
    <row r="11" spans="1:9" ht="15.75" thickBot="1" x14ac:dyDescent="0.3">
      <c r="B11" s="78"/>
      <c r="C11" s="79" t="s">
        <v>62</v>
      </c>
      <c r="D11" s="79"/>
      <c r="E11" s="80"/>
      <c r="F11" s="68"/>
    </row>
    <row r="14" spans="1:9" ht="15.75" thickBot="1" x14ac:dyDescent="0.3"/>
    <row r="15" spans="1:9" x14ac:dyDescent="0.25">
      <c r="B15" s="90" t="s">
        <v>64</v>
      </c>
      <c r="C15" s="91"/>
      <c r="D15" s="91"/>
      <c r="E15" s="91"/>
      <c r="F15" s="106"/>
      <c r="G15" s="107"/>
    </row>
    <row r="16" spans="1:9" x14ac:dyDescent="0.25">
      <c r="B16" s="72" t="s">
        <v>0</v>
      </c>
      <c r="C16" s="40" t="s">
        <v>3</v>
      </c>
      <c r="D16" s="41" t="s">
        <v>39</v>
      </c>
      <c r="E16" s="41" t="s">
        <v>35</v>
      </c>
      <c r="F16" s="40" t="s">
        <v>5</v>
      </c>
      <c r="G16" s="108" t="s">
        <v>50</v>
      </c>
    </row>
    <row r="17" spans="2:19" x14ac:dyDescent="0.25">
      <c r="B17" s="72" t="s">
        <v>20</v>
      </c>
      <c r="C17" s="52">
        <v>255103</v>
      </c>
      <c r="D17" s="41">
        <v>63775.75</v>
      </c>
      <c r="E17" s="41">
        <v>44643.024999999994</v>
      </c>
      <c r="F17" s="48">
        <v>0.1</v>
      </c>
      <c r="G17" s="81">
        <v>0.2</v>
      </c>
    </row>
    <row r="18" spans="2:19" x14ac:dyDescent="0.25">
      <c r="B18" s="72" t="s">
        <v>12</v>
      </c>
      <c r="C18" s="52">
        <v>192762</v>
      </c>
      <c r="D18" s="41">
        <v>35853.731999999996</v>
      </c>
      <c r="E18" s="41">
        <v>20476.721735999996</v>
      </c>
      <c r="F18" s="48">
        <v>9.8000000000000004E-2</v>
      </c>
      <c r="G18" s="81">
        <v>0.26</v>
      </c>
    </row>
    <row r="19" spans="2:19" x14ac:dyDescent="0.25">
      <c r="B19" s="72" t="s">
        <v>31</v>
      </c>
      <c r="C19" s="52">
        <v>82625</v>
      </c>
      <c r="D19" s="41">
        <v>21526.506000000001</v>
      </c>
      <c r="E19" s="41">
        <v>11137.602124999999</v>
      </c>
      <c r="F19" s="48">
        <v>5.8999999999999997E-2</v>
      </c>
      <c r="G19" s="81">
        <v>0.36</v>
      </c>
    </row>
    <row r="20" spans="2:19" x14ac:dyDescent="0.25">
      <c r="B20" s="72" t="s">
        <v>21</v>
      </c>
      <c r="C20" s="52">
        <v>87321</v>
      </c>
      <c r="D20" s="41">
        <v>17027.595000000001</v>
      </c>
      <c r="E20" s="41">
        <v>7186.5182999999997</v>
      </c>
      <c r="F20" s="48">
        <v>0.14000000000000001</v>
      </c>
      <c r="G20" s="81">
        <v>0.25</v>
      </c>
    </row>
    <row r="21" spans="2:19" x14ac:dyDescent="0.25">
      <c r="B21" s="72" t="s">
        <v>11</v>
      </c>
      <c r="C21" s="52">
        <v>188829</v>
      </c>
      <c r="D21" s="41">
        <v>15120.375</v>
      </c>
      <c r="E21" s="41">
        <v>6301.9790460000022</v>
      </c>
      <c r="F21" s="48">
        <v>9.0999999999999998E-2</v>
      </c>
      <c r="G21" s="81">
        <v>0.32</v>
      </c>
    </row>
    <row r="22" spans="2:19" x14ac:dyDescent="0.25">
      <c r="B22" s="72" t="s">
        <v>13</v>
      </c>
      <c r="C22" s="52">
        <v>108734</v>
      </c>
      <c r="D22" s="41">
        <v>13809.218000000001</v>
      </c>
      <c r="E22" s="41">
        <v>3747.1911080000009</v>
      </c>
      <c r="F22" s="48">
        <v>0.106</v>
      </c>
      <c r="G22" s="81">
        <v>0.31</v>
      </c>
    </row>
    <row r="23" spans="2:19" x14ac:dyDescent="0.25">
      <c r="B23" s="72" t="s">
        <v>17</v>
      </c>
      <c r="C23" s="52">
        <v>22147</v>
      </c>
      <c r="D23" s="41">
        <v>7364.56</v>
      </c>
      <c r="E23" s="41">
        <v>3613.28305</v>
      </c>
      <c r="F23" s="48">
        <v>0.05</v>
      </c>
      <c r="G23" s="81">
        <v>0.25</v>
      </c>
    </row>
    <row r="24" spans="2:19" x14ac:dyDescent="0.25">
      <c r="B24" s="72" t="s">
        <v>19</v>
      </c>
      <c r="C24" s="52">
        <v>13447</v>
      </c>
      <c r="D24" s="41">
        <v>7177.3639999999996</v>
      </c>
      <c r="E24" s="41">
        <v>1184.6807000000003</v>
      </c>
      <c r="F24" s="48">
        <v>0.1</v>
      </c>
      <c r="G24" s="81">
        <v>0.28000000000000003</v>
      </c>
    </row>
    <row r="25" spans="2:19" x14ac:dyDescent="0.25">
      <c r="B25" s="72" t="s">
        <v>14</v>
      </c>
      <c r="C25" s="52">
        <v>94439</v>
      </c>
      <c r="D25" s="41">
        <v>4495.8410000000003</v>
      </c>
      <c r="E25" s="41">
        <v>720.00293599999986</v>
      </c>
      <c r="F25" s="48">
        <v>7.3999999999999996E-2</v>
      </c>
      <c r="G25" s="81">
        <v>0.35</v>
      </c>
    </row>
    <row r="26" spans="2:19" x14ac:dyDescent="0.25">
      <c r="B26" s="72" t="s">
        <v>18</v>
      </c>
      <c r="C26" s="52">
        <v>7755</v>
      </c>
      <c r="D26" s="41">
        <v>2299.4370000000004</v>
      </c>
      <c r="E26" s="41">
        <v>354.21737999999982</v>
      </c>
      <c r="F26" s="48">
        <v>8.2000000000000003E-2</v>
      </c>
      <c r="G26" s="81">
        <v>0.32</v>
      </c>
    </row>
    <row r="27" spans="2:19" x14ac:dyDescent="0.25">
      <c r="B27" s="72" t="s">
        <v>16</v>
      </c>
      <c r="C27" s="52">
        <v>1155</v>
      </c>
      <c r="D27" s="41">
        <v>915.08999999999992</v>
      </c>
      <c r="E27" s="41">
        <v>221.76</v>
      </c>
      <c r="F27" s="48">
        <v>0.01</v>
      </c>
      <c r="G27" s="81">
        <v>0.25</v>
      </c>
      <c r="P27" s="56" t="s">
        <v>74</v>
      </c>
      <c r="Q27" s="56"/>
      <c r="R27" s="56"/>
      <c r="S27" s="55"/>
    </row>
    <row r="28" spans="2:19" x14ac:dyDescent="0.25">
      <c r="B28" s="72" t="s">
        <v>15</v>
      </c>
      <c r="C28" s="52">
        <v>105208</v>
      </c>
      <c r="D28" s="41">
        <v>231</v>
      </c>
      <c r="E28" s="41">
        <v>-1245.6627199999994</v>
      </c>
      <c r="F28" s="48">
        <v>8.7999999999999995E-2</v>
      </c>
      <c r="G28" s="81">
        <v>0.35</v>
      </c>
      <c r="N28" s="39" t="s">
        <v>0</v>
      </c>
      <c r="O28" s="39" t="s">
        <v>43</v>
      </c>
      <c r="P28" s="85">
        <v>0.25</v>
      </c>
      <c r="Q28" s="85">
        <v>0.2</v>
      </c>
      <c r="R28" s="85">
        <v>0.15</v>
      </c>
      <c r="S28" s="39">
        <v>10</v>
      </c>
    </row>
    <row r="29" spans="2:19" ht="15.75" thickBot="1" x14ac:dyDescent="0.3">
      <c r="B29" s="78"/>
      <c r="C29" s="95">
        <f>SUM(C17:C28)</f>
        <v>1159525</v>
      </c>
      <c r="D29" s="109">
        <f>SUM(D17:D28)</f>
        <v>189596.46799999999</v>
      </c>
      <c r="E29" s="109"/>
      <c r="F29" s="110"/>
      <c r="G29" s="104"/>
      <c r="N29" s="61" t="s">
        <v>20</v>
      </c>
      <c r="O29" s="52">
        <v>318878.74999999872</v>
      </c>
      <c r="P29" s="53">
        <f>O29*0.75/12</f>
        <v>19929.92187499992</v>
      </c>
      <c r="Q29" s="39"/>
      <c r="R29" s="39"/>
      <c r="S29" s="39"/>
    </row>
    <row r="30" spans="2:19" ht="15.75" thickBot="1" x14ac:dyDescent="0.3">
      <c r="N30" s="62" t="s">
        <v>12</v>
      </c>
      <c r="O30" s="52">
        <v>261513.77999999898</v>
      </c>
      <c r="P30" s="53">
        <f>O30*0.75/12</f>
        <v>16344.611249999936</v>
      </c>
      <c r="Q30" s="53">
        <f>O30*0.8/12</f>
        <v>17434.251999999931</v>
      </c>
      <c r="R30" s="39"/>
      <c r="S30" s="39"/>
    </row>
    <row r="31" spans="2:19" x14ac:dyDescent="0.25">
      <c r="B31" s="98" t="s">
        <v>68</v>
      </c>
      <c r="C31" s="99"/>
      <c r="D31" s="99"/>
      <c r="E31" s="99"/>
      <c r="F31" s="99"/>
      <c r="G31" s="99"/>
      <c r="H31" s="100"/>
      <c r="I31" s="101"/>
      <c r="N31" s="62" t="s">
        <v>31</v>
      </c>
      <c r="O31" s="52">
        <v>204148.80999999918</v>
      </c>
      <c r="P31" s="53">
        <f>O31*0.75/12</f>
        <v>12759.300624999951</v>
      </c>
      <c r="Q31" s="53">
        <f>O31*0.8/12</f>
        <v>13609.920666666614</v>
      </c>
      <c r="R31" s="39"/>
      <c r="S31" s="39"/>
    </row>
    <row r="32" spans="2:19" x14ac:dyDescent="0.25">
      <c r="B32" s="39" t="s">
        <v>0</v>
      </c>
      <c r="C32" s="40" t="s">
        <v>3</v>
      </c>
      <c r="D32" s="40" t="s">
        <v>40</v>
      </c>
      <c r="E32" s="40" t="s">
        <v>39</v>
      </c>
      <c r="F32" s="67" t="s">
        <v>65</v>
      </c>
      <c r="G32" s="40" t="s">
        <v>67</v>
      </c>
      <c r="H32" s="67" t="s">
        <v>79</v>
      </c>
      <c r="I32" s="67" t="s">
        <v>70</v>
      </c>
      <c r="N32" s="63" t="s">
        <v>21</v>
      </c>
      <c r="O32" s="52">
        <v>117155.67499999954</v>
      </c>
      <c r="P32" s="53">
        <f>O32*0.75/12</f>
        <v>7322.2296874999711</v>
      </c>
      <c r="Q32" s="53">
        <f>O32*0.8/12</f>
        <v>7810.3783333333022</v>
      </c>
      <c r="R32" s="53">
        <f>O32*0.85/12</f>
        <v>8298.5269791666342</v>
      </c>
      <c r="S32" s="39"/>
    </row>
    <row r="33" spans="2:19" x14ac:dyDescent="0.25">
      <c r="B33" s="61" t="s">
        <v>20</v>
      </c>
      <c r="C33" s="53">
        <f>O29*0.75</f>
        <v>239159.06249999904</v>
      </c>
      <c r="D33" s="52">
        <v>191327.25</v>
      </c>
      <c r="E33" s="51">
        <f>C33-D33</f>
        <v>47831.81249999904</v>
      </c>
      <c r="F33" s="52">
        <f>C33*0.05</f>
        <v>11957.953124999953</v>
      </c>
      <c r="G33" s="66">
        <f>E33-F33</f>
        <v>35873.859374999083</v>
      </c>
      <c r="H33" s="50">
        <f>E33/C33</f>
        <v>0.19999999999999679</v>
      </c>
      <c r="I33" s="50">
        <f>G33/C33</f>
        <v>0.14999999999999677</v>
      </c>
      <c r="N33" s="62" t="s">
        <v>11</v>
      </c>
      <c r="O33" s="52">
        <v>278837.48999999888</v>
      </c>
      <c r="P33" s="53">
        <f>O33*0.75/12</f>
        <v>17427.34312499993</v>
      </c>
      <c r="Q33" s="53">
        <f>O33*0.8/12</f>
        <v>18589.165999999928</v>
      </c>
      <c r="R33" s="39"/>
      <c r="S33" s="39"/>
    </row>
    <row r="34" spans="2:19" x14ac:dyDescent="0.25">
      <c r="B34" s="62" t="s">
        <v>12</v>
      </c>
      <c r="C34" s="53">
        <f>O30*0.8</f>
        <v>209211.02399999919</v>
      </c>
      <c r="D34" s="52">
        <v>156908.26800000001</v>
      </c>
      <c r="E34" s="53">
        <f>C34-D34</f>
        <v>52302.755999999179</v>
      </c>
      <c r="F34" s="52">
        <f>C34*0.04</f>
        <v>8368.4409599999672</v>
      </c>
      <c r="G34" s="66">
        <f>E34-F34</f>
        <v>43934.315039999216</v>
      </c>
      <c r="H34" s="50">
        <f t="shared" ref="H34:H44" si="0">E34/C34</f>
        <v>0.24999999999999703</v>
      </c>
      <c r="I34" s="50">
        <f>G34/C34</f>
        <v>0.20999999999999705</v>
      </c>
      <c r="N34" s="62" t="s">
        <v>13</v>
      </c>
      <c r="O34" s="52">
        <v>158207.96999999939</v>
      </c>
      <c r="P34" s="53">
        <f>O34*0.75/12</f>
        <v>9887.9981249999619</v>
      </c>
      <c r="Q34" s="53">
        <f>O34*0.8/12</f>
        <v>10547.19799999996</v>
      </c>
      <c r="R34" s="39"/>
      <c r="S34" s="39"/>
    </row>
    <row r="35" spans="2:19" x14ac:dyDescent="0.25">
      <c r="B35" s="62" t="s">
        <v>31</v>
      </c>
      <c r="C35" s="53">
        <f>O31*0.8</f>
        <v>163319.04799999937</v>
      </c>
      <c r="D35" s="52">
        <v>122489.28599999999</v>
      </c>
      <c r="E35" s="53">
        <f t="shared" ref="E35:E44" si="1">C35-D35</f>
        <v>40829.761999999377</v>
      </c>
      <c r="F35" s="52">
        <f>C35*0.04</f>
        <v>6532.7619199999754</v>
      </c>
      <c r="G35" s="66">
        <f t="shared" ref="G35:G44" si="2">E35-F35</f>
        <v>34297.000079999401</v>
      </c>
      <c r="H35" s="50">
        <f t="shared" si="0"/>
        <v>0.24999999999999714</v>
      </c>
      <c r="I35" s="50">
        <f t="shared" ref="I35:I44" si="3">G35/C35</f>
        <v>0.20999999999999713</v>
      </c>
      <c r="N35" s="84" t="s">
        <v>17</v>
      </c>
      <c r="O35" s="52">
        <v>29418.598333333215</v>
      </c>
      <c r="P35" s="53">
        <f>O35*0.75/12</f>
        <v>1838.6623958333259</v>
      </c>
      <c r="Q35" s="53">
        <f>O35*0.8/12</f>
        <v>1961.2398888888811</v>
      </c>
      <c r="R35" s="53">
        <f>O35*0.85/12</f>
        <v>2083.817381944436</v>
      </c>
      <c r="S35" s="39"/>
    </row>
    <row r="36" spans="2:19" x14ac:dyDescent="0.25">
      <c r="B36" s="63" t="s">
        <v>21</v>
      </c>
      <c r="C36" s="53">
        <f>O32*0.85</f>
        <v>99582.323749999603</v>
      </c>
      <c r="D36" s="52">
        <v>70293.404999999999</v>
      </c>
      <c r="E36" s="53">
        <f t="shared" si="1"/>
        <v>29288.918749999604</v>
      </c>
      <c r="F36" s="52">
        <f>C36*0.03</f>
        <v>2987.469712499988</v>
      </c>
      <c r="G36" s="66">
        <f t="shared" si="2"/>
        <v>26301.449037499617</v>
      </c>
      <c r="H36" s="50">
        <f t="shared" si="0"/>
        <v>0.29411764705882071</v>
      </c>
      <c r="I36" s="50">
        <f t="shared" si="3"/>
        <v>0.26411764705882074</v>
      </c>
      <c r="N36" s="84" t="s">
        <v>19</v>
      </c>
      <c r="O36" s="52">
        <v>18579.271666666595</v>
      </c>
      <c r="P36" s="53">
        <f>O36*0.75/12</f>
        <v>1161.2044791666622</v>
      </c>
      <c r="Q36" s="53">
        <f>O36*0.8/12</f>
        <v>1238.6181111111064</v>
      </c>
      <c r="R36" s="53">
        <f>O36*0.85/12</f>
        <v>1316.0317430555504</v>
      </c>
      <c r="S36" s="39"/>
    </row>
    <row r="37" spans="2:19" x14ac:dyDescent="0.25">
      <c r="B37" s="62" t="s">
        <v>11</v>
      </c>
      <c r="C37" s="53">
        <f>O33*0.8</f>
        <v>223069.99199999913</v>
      </c>
      <c r="D37" s="52">
        <v>167302.49400000001</v>
      </c>
      <c r="E37" s="53">
        <f t="shared" si="1"/>
        <v>55767.497999999119</v>
      </c>
      <c r="F37" s="52">
        <f>C37*0.04</f>
        <v>8922.7996799999655</v>
      </c>
      <c r="G37" s="66">
        <f t="shared" si="2"/>
        <v>46844.698319999152</v>
      </c>
      <c r="H37" s="50">
        <f t="shared" si="0"/>
        <v>0.24999999999999703</v>
      </c>
      <c r="I37" s="50">
        <f t="shared" si="3"/>
        <v>0.20999999999999702</v>
      </c>
      <c r="N37" s="62" t="s">
        <v>14</v>
      </c>
      <c r="O37" s="52">
        <v>145436.05999999942</v>
      </c>
      <c r="P37" s="53">
        <f>O37*0.75/12</f>
        <v>9089.7537499999635</v>
      </c>
      <c r="Q37" s="53">
        <f>O37*0.8/12</f>
        <v>9695.7373333332944</v>
      </c>
      <c r="R37" s="53"/>
      <c r="S37" s="39"/>
    </row>
    <row r="38" spans="2:19" x14ac:dyDescent="0.25">
      <c r="B38" s="62" t="s">
        <v>13</v>
      </c>
      <c r="C38" s="53">
        <f>O34*0.8</f>
        <v>126566.37599999952</v>
      </c>
      <c r="D38" s="52">
        <v>94924.782000000007</v>
      </c>
      <c r="E38" s="53">
        <f t="shared" si="1"/>
        <v>31641.593999999517</v>
      </c>
      <c r="F38" s="52">
        <f>C38*0.04</f>
        <v>5062.6550399999815</v>
      </c>
      <c r="G38" s="66">
        <f t="shared" si="2"/>
        <v>26578.938959999534</v>
      </c>
      <c r="H38" s="50">
        <f t="shared" si="0"/>
        <v>0.24999999999999711</v>
      </c>
      <c r="I38" s="50">
        <f t="shared" si="3"/>
        <v>0.20999999999999711</v>
      </c>
      <c r="N38" s="84" t="s">
        <v>18</v>
      </c>
      <c r="O38" s="52">
        <v>11399.849999999955</v>
      </c>
      <c r="P38" s="53">
        <f>O38*0.75/12</f>
        <v>712.49062499999718</v>
      </c>
      <c r="Q38" s="53">
        <f>O38*0.8/12</f>
        <v>759.98999999999705</v>
      </c>
      <c r="R38" s="53">
        <f>O38*0.85/12</f>
        <v>807.48937499999681</v>
      </c>
      <c r="S38" s="39"/>
    </row>
    <row r="39" spans="2:19" x14ac:dyDescent="0.25">
      <c r="B39" s="84" t="s">
        <v>17</v>
      </c>
      <c r="C39" s="53">
        <f>O35*0.9</f>
        <v>26476.738499999894</v>
      </c>
      <c r="D39" s="52">
        <v>17651.159</v>
      </c>
      <c r="E39" s="53">
        <f t="shared" si="1"/>
        <v>8825.5794999998943</v>
      </c>
      <c r="F39" s="52">
        <f>C39*0.02</f>
        <v>529.53476999999793</v>
      </c>
      <c r="G39" s="66">
        <f t="shared" si="2"/>
        <v>8296.0447299998959</v>
      </c>
      <c r="H39" s="50">
        <f t="shared" si="0"/>
        <v>0.33333333333333065</v>
      </c>
      <c r="I39" s="50">
        <f t="shared" si="3"/>
        <v>0.31333333333333063</v>
      </c>
      <c r="N39" s="84" t="s">
        <v>16</v>
      </c>
      <c r="O39" s="52">
        <v>1539.9999999999939</v>
      </c>
      <c r="P39" s="53">
        <f>O39*0.75/12</f>
        <v>96.249999999999616</v>
      </c>
      <c r="Q39" s="53">
        <f>O39*0.8/12</f>
        <v>102.66666666666627</v>
      </c>
      <c r="R39" s="53">
        <f>O39*0.85/12</f>
        <v>109.0833333333329</v>
      </c>
      <c r="S39" s="39"/>
    </row>
    <row r="40" spans="2:19" x14ac:dyDescent="0.25">
      <c r="B40" s="84" t="s">
        <v>19</v>
      </c>
      <c r="C40" s="53">
        <f>O36*0.9</f>
        <v>16721.344499999937</v>
      </c>
      <c r="D40" s="52">
        <v>11147.563</v>
      </c>
      <c r="E40" s="53">
        <f t="shared" si="1"/>
        <v>5573.7814999999373</v>
      </c>
      <c r="F40" s="52">
        <f>C40*0.02</f>
        <v>334.42688999999876</v>
      </c>
      <c r="G40" s="66">
        <f t="shared" si="2"/>
        <v>5239.3546099999385</v>
      </c>
      <c r="H40" s="50">
        <f t="shared" si="0"/>
        <v>0.33333333333333082</v>
      </c>
      <c r="I40" s="50">
        <f t="shared" si="3"/>
        <v>0.31333333333333085</v>
      </c>
      <c r="N40" s="62" t="s">
        <v>15</v>
      </c>
      <c r="O40" s="52">
        <v>163072.39999999935</v>
      </c>
      <c r="P40" s="53">
        <f>O40*0.75/12</f>
        <v>10192.02499999996</v>
      </c>
      <c r="Q40" s="53">
        <f>O40*0.8/12</f>
        <v>10871.49333333329</v>
      </c>
      <c r="R40" s="53"/>
      <c r="S40" s="39"/>
    </row>
    <row r="41" spans="2:19" x14ac:dyDescent="0.25">
      <c r="B41" s="62" t="s">
        <v>14</v>
      </c>
      <c r="C41" s="53">
        <f>O37*0.8</f>
        <v>116348.84799999953</v>
      </c>
      <c r="D41" s="52">
        <v>87261.635999999999</v>
      </c>
      <c r="E41" s="53">
        <f t="shared" si="1"/>
        <v>29087.211999999534</v>
      </c>
      <c r="F41" s="52">
        <f>C41*0.04</f>
        <v>4653.9539199999817</v>
      </c>
      <c r="G41" s="66">
        <f t="shared" si="2"/>
        <v>24433.258079999552</v>
      </c>
      <c r="H41" s="50">
        <f t="shared" si="0"/>
        <v>0.249999999999997</v>
      </c>
      <c r="I41" s="50">
        <f t="shared" si="3"/>
        <v>0.20999999999999699</v>
      </c>
    </row>
    <row r="42" spans="2:19" x14ac:dyDescent="0.25">
      <c r="B42" s="84" t="s">
        <v>18</v>
      </c>
      <c r="C42" s="53">
        <f>O38*0.9</f>
        <v>10259.86499999996</v>
      </c>
      <c r="D42" s="52">
        <v>6839.91</v>
      </c>
      <c r="E42" s="53">
        <f t="shared" si="1"/>
        <v>3419.9549999999599</v>
      </c>
      <c r="F42" s="52">
        <f>C42*0.02</f>
        <v>205.19729999999919</v>
      </c>
      <c r="G42" s="66">
        <f t="shared" si="2"/>
        <v>3214.7576999999606</v>
      </c>
      <c r="H42" s="50">
        <f t="shared" si="0"/>
        <v>0.33333333333333071</v>
      </c>
      <c r="I42" s="50">
        <f t="shared" si="3"/>
        <v>0.31333333333333074</v>
      </c>
    </row>
    <row r="43" spans="2:19" x14ac:dyDescent="0.25">
      <c r="B43" s="84" t="s">
        <v>16</v>
      </c>
      <c r="C43" s="53">
        <f>O39*0.9</f>
        <v>1385.9999999999945</v>
      </c>
      <c r="D43" s="52">
        <v>924</v>
      </c>
      <c r="E43" s="53">
        <f t="shared" si="1"/>
        <v>461.99999999999454</v>
      </c>
      <c r="F43" s="52">
        <f>C43*0.02</f>
        <v>27.719999999999892</v>
      </c>
      <c r="G43" s="66">
        <f t="shared" si="2"/>
        <v>434.27999999999463</v>
      </c>
      <c r="H43" s="50">
        <f t="shared" si="0"/>
        <v>0.33333333333333071</v>
      </c>
      <c r="I43" s="50">
        <f t="shared" si="3"/>
        <v>0.31333333333333069</v>
      </c>
    </row>
    <row r="44" spans="2:19" x14ac:dyDescent="0.25">
      <c r="B44" s="71" t="s">
        <v>15</v>
      </c>
      <c r="C44" s="53">
        <f>O40*0.8</f>
        <v>130457.91999999949</v>
      </c>
      <c r="D44" s="52">
        <v>97843.44</v>
      </c>
      <c r="E44" s="53">
        <f t="shared" si="1"/>
        <v>32614.479999999487</v>
      </c>
      <c r="F44" s="52">
        <f>C44*0.04</f>
        <v>5218.3167999999796</v>
      </c>
      <c r="G44" s="66">
        <f t="shared" si="2"/>
        <v>27396.163199999508</v>
      </c>
      <c r="H44" s="50">
        <f t="shared" si="0"/>
        <v>0.24999999999999706</v>
      </c>
      <c r="I44" s="81">
        <f t="shared" si="3"/>
        <v>0.20999999999999705</v>
      </c>
    </row>
    <row r="45" spans="2:19" ht="15.75" thickBot="1" x14ac:dyDescent="0.3">
      <c r="B45" s="102" t="s">
        <v>66</v>
      </c>
      <c r="C45" s="96">
        <f>SUM(C33:C44)</f>
        <v>1362558.5422499948</v>
      </c>
      <c r="D45" s="96"/>
      <c r="E45" s="96">
        <f>SUM(E33:E44)</f>
        <v>337645.34924999462</v>
      </c>
      <c r="F45" s="79"/>
      <c r="G45" s="96">
        <f>SUM(G33:G44)</f>
        <v>282844.1191324949</v>
      </c>
      <c r="H45" s="103">
        <f>E45/C45</f>
        <v>0.24780245309125609</v>
      </c>
      <c r="I45" s="104">
        <f>G45/C45</f>
        <v>0.20758309486316384</v>
      </c>
    </row>
    <row r="46" spans="2:19" ht="15.75" thickBot="1" x14ac:dyDescent="0.3">
      <c r="B46" s="70"/>
      <c r="C46" s="60"/>
      <c r="D46" s="60"/>
      <c r="E46" s="60"/>
      <c r="G46" s="60"/>
    </row>
    <row r="47" spans="2:19" x14ac:dyDescent="0.25">
      <c r="B47" s="90" t="s">
        <v>78</v>
      </c>
      <c r="C47" s="91"/>
      <c r="D47" s="91"/>
      <c r="E47" s="91"/>
      <c r="F47" s="92"/>
    </row>
    <row r="48" spans="2:19" x14ac:dyDescent="0.25">
      <c r="B48" s="72" t="s">
        <v>0</v>
      </c>
      <c r="C48" s="40" t="s">
        <v>69</v>
      </c>
      <c r="D48" s="40" t="s">
        <v>34</v>
      </c>
      <c r="E48" s="40" t="s">
        <v>33</v>
      </c>
      <c r="F48" s="93" t="s">
        <v>71</v>
      </c>
    </row>
    <row r="49" spans="2:6" x14ac:dyDescent="0.25">
      <c r="B49" s="72" t="s">
        <v>20</v>
      </c>
      <c r="C49" s="64">
        <v>0.04</v>
      </c>
      <c r="D49" s="52">
        <f>C33*C49</f>
        <v>9566.3624999999611</v>
      </c>
      <c r="E49" s="53">
        <f>D49-(D49*H33)</f>
        <v>7653.0899999999992</v>
      </c>
      <c r="F49" s="94">
        <f>G33-E49</f>
        <v>28220.769374999083</v>
      </c>
    </row>
    <row r="50" spans="2:6" x14ac:dyDescent="0.25">
      <c r="B50" s="72" t="s">
        <v>12</v>
      </c>
      <c r="C50" s="64">
        <v>0.04</v>
      </c>
      <c r="D50" s="52">
        <f>C34*C50</f>
        <v>8368.4409599999672</v>
      </c>
      <c r="E50" s="53">
        <f t="shared" ref="E50:E60" si="4">D50-(D50*H34)</f>
        <v>6276.3307199999999</v>
      </c>
      <c r="F50" s="94">
        <f>G34-E50</f>
        <v>37657.984319999217</v>
      </c>
    </row>
    <row r="51" spans="2:6" x14ac:dyDescent="0.25">
      <c r="B51" s="72" t="s">
        <v>31</v>
      </c>
      <c r="C51" s="64">
        <v>0.04</v>
      </c>
      <c r="D51" s="52">
        <f>C35*C51</f>
        <v>6532.7619199999754</v>
      </c>
      <c r="E51" s="53">
        <f t="shared" si="4"/>
        <v>4899.5714399999997</v>
      </c>
      <c r="F51" s="94">
        <f t="shared" ref="F51:F60" si="5">G35-E51</f>
        <v>29397.428639999402</v>
      </c>
    </row>
    <row r="52" spans="2:6" x14ac:dyDescent="0.25">
      <c r="B52" s="72" t="s">
        <v>21</v>
      </c>
      <c r="C52" s="64">
        <v>0.04</v>
      </c>
      <c r="D52" s="52">
        <f>C36*C52</f>
        <v>3983.2929499999841</v>
      </c>
      <c r="E52" s="53">
        <f t="shared" si="4"/>
        <v>2811.7362000000003</v>
      </c>
      <c r="F52" s="94">
        <f t="shared" si="5"/>
        <v>23489.712837499617</v>
      </c>
    </row>
    <row r="53" spans="2:6" x14ac:dyDescent="0.25">
      <c r="B53" s="72" t="s">
        <v>11</v>
      </c>
      <c r="C53" s="64">
        <v>0.04</v>
      </c>
      <c r="D53" s="52">
        <f>C37*C53</f>
        <v>8922.7996799999655</v>
      </c>
      <c r="E53" s="53">
        <f t="shared" si="4"/>
        <v>6692.099760000001</v>
      </c>
      <c r="F53" s="94">
        <f t="shared" si="5"/>
        <v>40152.598559999155</v>
      </c>
    </row>
    <row r="54" spans="2:6" x14ac:dyDescent="0.25">
      <c r="B54" s="72" t="s">
        <v>13</v>
      </c>
      <c r="C54" s="64">
        <v>0.04</v>
      </c>
      <c r="D54" s="52">
        <f>C38*C54</f>
        <v>5062.6550399999815</v>
      </c>
      <c r="E54" s="53">
        <f t="shared" si="4"/>
        <v>3796.9912800000006</v>
      </c>
      <c r="F54" s="94">
        <f t="shared" si="5"/>
        <v>22781.947679999532</v>
      </c>
    </row>
    <row r="55" spans="2:6" x14ac:dyDescent="0.25">
      <c r="B55" s="72" t="s">
        <v>17</v>
      </c>
      <c r="C55" s="64">
        <v>0.04</v>
      </c>
      <c r="D55" s="52">
        <f>C39*C55</f>
        <v>1059.0695399999959</v>
      </c>
      <c r="E55" s="53">
        <f t="shared" si="4"/>
        <v>706.04636000000005</v>
      </c>
      <c r="F55" s="94">
        <f t="shared" si="5"/>
        <v>7589.9983699998957</v>
      </c>
    </row>
    <row r="56" spans="2:6" x14ac:dyDescent="0.25">
      <c r="B56" s="72" t="s">
        <v>19</v>
      </c>
      <c r="C56" s="64">
        <v>0.04</v>
      </c>
      <c r="D56" s="52">
        <f>C40*C56</f>
        <v>668.85377999999753</v>
      </c>
      <c r="E56" s="53">
        <f t="shared" si="4"/>
        <v>445.90252000000004</v>
      </c>
      <c r="F56" s="94">
        <f t="shared" si="5"/>
        <v>4793.4520899999388</v>
      </c>
    </row>
    <row r="57" spans="2:6" x14ac:dyDescent="0.25">
      <c r="B57" s="72" t="s">
        <v>14</v>
      </c>
      <c r="C57" s="64">
        <v>0.04</v>
      </c>
      <c r="D57" s="52">
        <f>C41*C57</f>
        <v>4653.9539199999817</v>
      </c>
      <c r="E57" s="53">
        <f t="shared" si="4"/>
        <v>3490.4654399999999</v>
      </c>
      <c r="F57" s="94">
        <f t="shared" si="5"/>
        <v>20942.792639999552</v>
      </c>
    </row>
    <row r="58" spans="2:6" x14ac:dyDescent="0.25">
      <c r="B58" s="72" t="s">
        <v>18</v>
      </c>
      <c r="C58" s="64">
        <v>0.04</v>
      </c>
      <c r="D58" s="52">
        <f>C42*C58</f>
        <v>410.39459999999838</v>
      </c>
      <c r="E58" s="53">
        <f t="shared" si="4"/>
        <v>273.59640000000002</v>
      </c>
      <c r="F58" s="94">
        <f t="shared" si="5"/>
        <v>2941.1612999999606</v>
      </c>
    </row>
    <row r="59" spans="2:6" x14ac:dyDescent="0.25">
      <c r="B59" s="72" t="s">
        <v>16</v>
      </c>
      <c r="C59" s="64">
        <v>0.04</v>
      </c>
      <c r="D59" s="52">
        <f>C43*C59</f>
        <v>55.439999999999785</v>
      </c>
      <c r="E59" s="53">
        <f t="shared" si="4"/>
        <v>36.96</v>
      </c>
      <c r="F59" s="94">
        <f t="shared" si="5"/>
        <v>397.31999999999465</v>
      </c>
    </row>
    <row r="60" spans="2:6" x14ac:dyDescent="0.25">
      <c r="B60" s="72" t="s">
        <v>15</v>
      </c>
      <c r="C60" s="64">
        <v>0.04</v>
      </c>
      <c r="D60" s="52">
        <f>C44*C60</f>
        <v>5218.3167999999796</v>
      </c>
      <c r="E60" s="53">
        <f t="shared" si="4"/>
        <v>3913.7376000000004</v>
      </c>
      <c r="F60" s="94">
        <f t="shared" si="5"/>
        <v>23482.425599999508</v>
      </c>
    </row>
    <row r="61" spans="2:6" ht="15.75" thickBot="1" x14ac:dyDescent="0.3">
      <c r="B61" s="78"/>
      <c r="C61" s="79"/>
      <c r="D61" s="95">
        <f>SUM(D49:D60)</f>
        <v>54502.34168999979</v>
      </c>
      <c r="E61" s="96">
        <f>SUM(E49:E60)</f>
        <v>40996.527720000006</v>
      </c>
      <c r="F61" s="97">
        <f>SUM(F49:F60)</f>
        <v>241847.59141249483</v>
      </c>
    </row>
    <row r="66" spans="6:6" x14ac:dyDescent="0.25">
      <c r="F66" s="60"/>
    </row>
  </sheetData>
  <mergeCells count="7">
    <mergeCell ref="B47:F47"/>
    <mergeCell ref="B1:E1"/>
    <mergeCell ref="G1:H1"/>
    <mergeCell ref="G2:H2"/>
    <mergeCell ref="B15:G15"/>
    <mergeCell ref="P27:R27"/>
    <mergeCell ref="B31:I31"/>
  </mergeCells>
  <conditionalFormatting sqref="G17:G29">
    <cfRule type="cellIs" dxfId="8" priority="4" operator="greaterThan">
      <formula>0.3</formula>
    </cfRule>
    <cfRule type="cellIs" dxfId="7" priority="5" operator="greaterThan">
      <formula>30</formula>
    </cfRule>
  </conditionalFormatting>
  <conditionalFormatting sqref="P29:P40">
    <cfRule type="cellIs" dxfId="6" priority="3" operator="greaterThan">
      <formula>18000</formula>
    </cfRule>
  </conditionalFormatting>
  <conditionalFormatting sqref="Q29:Q40">
    <cfRule type="cellIs" dxfId="5" priority="2" operator="greaterThan">
      <formula>9500</formula>
    </cfRule>
  </conditionalFormatting>
  <conditionalFormatting sqref="R29:R40">
    <cfRule type="cellIs" dxfId="4" priority="1" operator="greaterThan">
      <formula>5000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EA18-DCB8-4A92-BC7A-45B92E872647}">
  <dimension ref="A1:K44"/>
  <sheetViews>
    <sheetView topLeftCell="A13" workbookViewId="0">
      <selection activeCell="H29" sqref="H29"/>
    </sheetView>
    <sheetView workbookViewId="1">
      <selection sqref="A1:B1"/>
    </sheetView>
  </sheetViews>
  <sheetFormatPr defaultRowHeight="15" x14ac:dyDescent="0.25"/>
  <cols>
    <col min="1" max="1" width="21.28515625" customWidth="1"/>
    <col min="2" max="2" width="13.7109375" customWidth="1"/>
    <col min="3" max="3" width="6.140625" customWidth="1"/>
    <col min="4" max="4" width="20.42578125" customWidth="1"/>
    <col min="5" max="5" width="22.28515625" customWidth="1"/>
    <col min="6" max="6" width="7.28515625" customWidth="1"/>
    <col min="7" max="7" width="20.42578125" customWidth="1"/>
    <col min="8" max="8" width="20.5703125" style="38" customWidth="1"/>
    <col min="9" max="9" width="6.140625" style="38" customWidth="1"/>
    <col min="10" max="10" width="26" customWidth="1"/>
    <col min="11" max="11" width="18" customWidth="1"/>
    <col min="17" max="17" width="11.85546875" customWidth="1"/>
  </cols>
  <sheetData>
    <row r="1" spans="1:11" x14ac:dyDescent="0.25">
      <c r="A1" s="56" t="s">
        <v>44</v>
      </c>
      <c r="B1" s="56"/>
      <c r="D1" s="56" t="s">
        <v>45</v>
      </c>
      <c r="E1" s="56"/>
      <c r="G1" s="56" t="s">
        <v>46</v>
      </c>
      <c r="H1" s="56"/>
      <c r="J1" s="56" t="s">
        <v>42</v>
      </c>
      <c r="K1" s="56"/>
    </row>
    <row r="2" spans="1:11" x14ac:dyDescent="0.25">
      <c r="A2" s="39" t="s">
        <v>0</v>
      </c>
      <c r="B2" s="41" t="s">
        <v>37</v>
      </c>
      <c r="D2" s="39" t="s">
        <v>0</v>
      </c>
      <c r="E2" s="41" t="s">
        <v>37</v>
      </c>
      <c r="G2" s="39" t="s">
        <v>0</v>
      </c>
      <c r="H2" s="40" t="s">
        <v>38</v>
      </c>
      <c r="J2" s="39" t="s">
        <v>0</v>
      </c>
      <c r="K2" s="40" t="s">
        <v>42</v>
      </c>
    </row>
    <row r="3" spans="1:11" x14ac:dyDescent="0.25">
      <c r="A3" s="39" t="s">
        <v>20</v>
      </c>
      <c r="B3" s="42">
        <v>0.33637625570113466</v>
      </c>
      <c r="D3" s="39" t="s">
        <v>20</v>
      </c>
      <c r="E3" s="42">
        <v>0.45395999980326107</v>
      </c>
      <c r="G3" s="39" t="s">
        <v>20</v>
      </c>
      <c r="H3" s="50">
        <v>0.22000646816584377</v>
      </c>
      <c r="I3" s="49"/>
      <c r="J3" s="39" t="s">
        <v>31</v>
      </c>
      <c r="K3" s="50">
        <v>0.3611473904746223</v>
      </c>
    </row>
    <row r="4" spans="1:11" x14ac:dyDescent="0.25">
      <c r="A4" s="39" t="s">
        <v>12</v>
      </c>
      <c r="B4" s="42">
        <v>0.18910548481314532</v>
      </c>
      <c r="D4" s="39" t="s">
        <v>12</v>
      </c>
      <c r="E4" s="42">
        <v>0.20822093922277873</v>
      </c>
      <c r="G4" s="39" t="s">
        <v>12</v>
      </c>
      <c r="H4" s="50">
        <v>0.16624221125029645</v>
      </c>
      <c r="I4" s="49"/>
      <c r="J4" s="39" t="s">
        <v>15</v>
      </c>
      <c r="K4" s="50">
        <v>0.35483870967741682</v>
      </c>
    </row>
    <row r="5" spans="1:11" x14ac:dyDescent="0.25">
      <c r="A5" s="39" t="s">
        <v>11</v>
      </c>
      <c r="B5" s="42">
        <v>0.11353853912510647</v>
      </c>
      <c r="D5" s="39" t="s">
        <v>11</v>
      </c>
      <c r="E5" s="42">
        <v>0.11325455339269237</v>
      </c>
      <c r="G5" s="39" t="s">
        <v>11</v>
      </c>
      <c r="H5" s="50">
        <v>0.1628503050818223</v>
      </c>
      <c r="I5" s="49"/>
      <c r="J5" s="54" t="s">
        <v>14</v>
      </c>
      <c r="K5" s="50">
        <v>0.35064935064934805</v>
      </c>
    </row>
    <row r="6" spans="1:11" x14ac:dyDescent="0.25">
      <c r="A6" s="39" t="s">
        <v>21</v>
      </c>
      <c r="B6" s="42">
        <v>8.9809663542888357E-2</v>
      </c>
      <c r="D6" s="39" t="s">
        <v>21</v>
      </c>
      <c r="E6" s="42">
        <v>7.3077302580954864E-2</v>
      </c>
      <c r="G6" s="39" t="s">
        <v>13</v>
      </c>
      <c r="H6" s="50">
        <v>9.3774605980897346E-2</v>
      </c>
      <c r="I6" s="49"/>
      <c r="J6" s="39" t="s">
        <v>11</v>
      </c>
      <c r="K6" s="50">
        <v>0.32279909706546006</v>
      </c>
    </row>
    <row r="7" spans="1:11" x14ac:dyDescent="0.25">
      <c r="A7" s="39" t="s">
        <v>31</v>
      </c>
      <c r="B7" s="42">
        <v>7.9750298934893646E-2</v>
      </c>
      <c r="D7" s="39" t="s">
        <v>31</v>
      </c>
      <c r="E7" s="42">
        <v>6.4082718554182128E-2</v>
      </c>
      <c r="G7" s="39" t="s">
        <v>15</v>
      </c>
      <c r="H7" s="50">
        <v>9.0733705612211904E-2</v>
      </c>
      <c r="I7" s="49"/>
      <c r="J7" s="39" t="s">
        <v>18</v>
      </c>
      <c r="K7" s="50">
        <v>0.31972789115645989</v>
      </c>
    </row>
    <row r="8" spans="1:11" x14ac:dyDescent="0.25">
      <c r="A8" s="39" t="s">
        <v>13</v>
      </c>
      <c r="B8" s="42">
        <v>7.2834785086819231E-2</v>
      </c>
      <c r="D8" s="39" t="s">
        <v>13</v>
      </c>
      <c r="E8" s="42">
        <v>3.8103933921378813E-2</v>
      </c>
      <c r="G8" s="54" t="s">
        <v>14</v>
      </c>
      <c r="H8" s="50">
        <v>8.1446281882667476E-2</v>
      </c>
      <c r="I8" s="49"/>
      <c r="J8" s="39" t="s">
        <v>13</v>
      </c>
      <c r="K8" s="50">
        <v>0.31271477663229974</v>
      </c>
    </row>
    <row r="9" spans="1:11" x14ac:dyDescent="0.25">
      <c r="A9" s="39" t="s">
        <v>15</v>
      </c>
      <c r="B9" s="42">
        <v>3.8843339634364919E-2</v>
      </c>
      <c r="D9" s="39" t="s">
        <v>15</v>
      </c>
      <c r="E9" s="42">
        <v>3.6742267636817323E-2</v>
      </c>
      <c r="G9" s="39" t="s">
        <v>21</v>
      </c>
      <c r="H9" s="50">
        <v>7.5307561285871363E-2</v>
      </c>
      <c r="I9" s="49"/>
      <c r="J9" s="39" t="s">
        <v>19</v>
      </c>
      <c r="K9" s="50">
        <v>0.27623642943304905</v>
      </c>
    </row>
    <row r="10" spans="1:11" x14ac:dyDescent="0.25">
      <c r="A10" s="54" t="s">
        <v>14</v>
      </c>
      <c r="B10" s="42">
        <v>3.7856000566424047E-2</v>
      </c>
      <c r="D10" s="54" t="s">
        <v>14</v>
      </c>
      <c r="E10" s="42">
        <v>1.2046622072292982E-2</v>
      </c>
      <c r="G10" s="39" t="s">
        <v>31</v>
      </c>
      <c r="H10" s="50">
        <v>7.1257627045557451E-2</v>
      </c>
      <c r="I10" s="49"/>
      <c r="J10" s="39" t="s">
        <v>12</v>
      </c>
      <c r="K10" s="50">
        <v>0.26289926289926002</v>
      </c>
    </row>
    <row r="11" spans="1:11" x14ac:dyDescent="0.25">
      <c r="A11" s="39" t="s">
        <v>17</v>
      </c>
      <c r="B11" s="42">
        <v>2.3712683297454674E-2</v>
      </c>
      <c r="D11" s="39" t="s">
        <v>17</v>
      </c>
      <c r="E11" s="42">
        <v>7.3214692034177208E-3</v>
      </c>
      <c r="G11" s="39" t="s">
        <v>17</v>
      </c>
      <c r="H11" s="50">
        <v>1.9100062525603156E-2</v>
      </c>
      <c r="I11" s="49"/>
      <c r="J11" s="39" t="s">
        <v>21</v>
      </c>
      <c r="K11" s="50">
        <v>0.25465838509316474</v>
      </c>
    </row>
    <row r="12" spans="1:11" x14ac:dyDescent="0.25">
      <c r="A12" s="39" t="s">
        <v>19</v>
      </c>
      <c r="B12" s="42">
        <v>1.212805820834173E-2</v>
      </c>
      <c r="D12" s="39" t="s">
        <v>19</v>
      </c>
      <c r="E12" s="42">
        <v>3.6019181441022778E-3</v>
      </c>
      <c r="G12" s="39" t="s">
        <v>19</v>
      </c>
      <c r="H12" s="50">
        <v>1.1596990146827364E-2</v>
      </c>
      <c r="I12" s="49"/>
      <c r="J12" s="54" t="s">
        <v>16</v>
      </c>
      <c r="K12" s="50">
        <v>0.249999999999997</v>
      </c>
    </row>
    <row r="13" spans="1:11" x14ac:dyDescent="0.25">
      <c r="A13" s="39" t="s">
        <v>18</v>
      </c>
      <c r="B13" s="42">
        <v>4.8265139622748659E-3</v>
      </c>
      <c r="D13" s="39" t="s">
        <v>18</v>
      </c>
      <c r="E13" s="42">
        <v>2.2550033192502341E-3</v>
      </c>
      <c r="G13" s="39" t="s">
        <v>18</v>
      </c>
      <c r="H13" s="50">
        <v>6.68808348246049E-3</v>
      </c>
      <c r="I13" s="49"/>
      <c r="J13" s="39" t="s">
        <v>17</v>
      </c>
      <c r="K13" s="50">
        <v>0.24717691342534201</v>
      </c>
    </row>
    <row r="14" spans="1:11" x14ac:dyDescent="0.25">
      <c r="A14" s="54" t="s">
        <v>16</v>
      </c>
      <c r="B14" s="42">
        <v>1.2183771271519676E-3</v>
      </c>
      <c r="D14" s="54" t="s">
        <v>16</v>
      </c>
      <c r="E14" s="42">
        <v>-1.266672785112858E-2</v>
      </c>
      <c r="G14" s="54" t="s">
        <v>16</v>
      </c>
      <c r="H14" s="50">
        <v>9.9609753994092404E-4</v>
      </c>
      <c r="I14" s="49"/>
      <c r="J14" s="39" t="s">
        <v>20</v>
      </c>
      <c r="K14" s="50">
        <v>0.19999999999999679</v>
      </c>
    </row>
    <row r="15" spans="1:11" x14ac:dyDescent="0.25">
      <c r="I15" s="49"/>
    </row>
    <row r="16" spans="1:11" x14ac:dyDescent="0.25">
      <c r="A16" s="56" t="s">
        <v>3</v>
      </c>
      <c r="B16" s="56"/>
      <c r="D16" s="56" t="s">
        <v>39</v>
      </c>
      <c r="E16" s="56"/>
      <c r="G16" s="56" t="s">
        <v>47</v>
      </c>
      <c r="H16" s="56"/>
      <c r="J16" s="56" t="s">
        <v>3</v>
      </c>
      <c r="K16" s="57"/>
    </row>
    <row r="17" spans="1:11" x14ac:dyDescent="0.25">
      <c r="A17" s="39" t="s">
        <v>0</v>
      </c>
      <c r="B17" s="39" t="s">
        <v>3</v>
      </c>
      <c r="D17" s="39" t="s">
        <v>0</v>
      </c>
      <c r="E17" s="41" t="s">
        <v>32</v>
      </c>
      <c r="G17" s="39" t="s">
        <v>0</v>
      </c>
      <c r="H17" s="41" t="s">
        <v>35</v>
      </c>
      <c r="J17" s="39" t="s">
        <v>0</v>
      </c>
      <c r="K17" s="40" t="s">
        <v>3</v>
      </c>
    </row>
    <row r="18" spans="1:11" x14ac:dyDescent="0.25">
      <c r="A18" s="39" t="s">
        <v>20</v>
      </c>
      <c r="B18" s="52">
        <v>255103</v>
      </c>
      <c r="D18" s="39" t="s">
        <v>20</v>
      </c>
      <c r="E18" s="41">
        <v>63775.75</v>
      </c>
      <c r="G18" s="39" t="s">
        <v>20</v>
      </c>
      <c r="H18" s="41">
        <v>44643.024999999994</v>
      </c>
      <c r="J18" s="39" t="s">
        <v>20</v>
      </c>
      <c r="K18" s="41">
        <v>255103</v>
      </c>
    </row>
    <row r="19" spans="1:11" x14ac:dyDescent="0.25">
      <c r="A19" s="39" t="s">
        <v>12</v>
      </c>
      <c r="B19" s="52">
        <v>192762</v>
      </c>
      <c r="D19" s="39" t="s">
        <v>12</v>
      </c>
      <c r="E19" s="41">
        <v>35853.731999999996</v>
      </c>
      <c r="G19" s="39" t="s">
        <v>12</v>
      </c>
      <c r="H19" s="41">
        <v>20476.721735999996</v>
      </c>
      <c r="J19" s="39" t="s">
        <v>12</v>
      </c>
      <c r="K19" s="41">
        <v>192762</v>
      </c>
    </row>
    <row r="20" spans="1:11" x14ac:dyDescent="0.25">
      <c r="A20" s="39" t="s">
        <v>11</v>
      </c>
      <c r="B20" s="52">
        <v>188829</v>
      </c>
      <c r="D20" s="39" t="s">
        <v>11</v>
      </c>
      <c r="E20" s="41">
        <v>21526.506000000001</v>
      </c>
      <c r="G20" s="39" t="s">
        <v>31</v>
      </c>
      <c r="H20" s="41">
        <v>11137.602124999999</v>
      </c>
      <c r="J20" s="39" t="s">
        <v>11</v>
      </c>
      <c r="K20" s="41">
        <v>188829</v>
      </c>
    </row>
    <row r="21" spans="1:11" x14ac:dyDescent="0.25">
      <c r="A21" s="39" t="s">
        <v>13</v>
      </c>
      <c r="B21" s="52">
        <v>108734</v>
      </c>
      <c r="D21" s="39" t="s">
        <v>21</v>
      </c>
      <c r="E21" s="41">
        <v>17027.595000000001</v>
      </c>
      <c r="G21" s="39" t="s">
        <v>21</v>
      </c>
      <c r="H21" s="41">
        <v>7186.5182999999997</v>
      </c>
      <c r="J21" s="39" t="s">
        <v>31</v>
      </c>
      <c r="K21" s="41">
        <v>130421</v>
      </c>
    </row>
    <row r="22" spans="1:11" x14ac:dyDescent="0.25">
      <c r="A22" s="39" t="s">
        <v>15</v>
      </c>
      <c r="B22" s="52">
        <v>105208</v>
      </c>
      <c r="D22" s="39" t="s">
        <v>31</v>
      </c>
      <c r="E22" s="41">
        <v>15120.375</v>
      </c>
      <c r="G22" s="39" t="s">
        <v>11</v>
      </c>
      <c r="H22" s="41">
        <v>6301.9790460000022</v>
      </c>
      <c r="J22" s="39" t="s">
        <v>13</v>
      </c>
      <c r="K22" s="41">
        <v>108734</v>
      </c>
    </row>
    <row r="23" spans="1:11" x14ac:dyDescent="0.25">
      <c r="A23" s="54" t="s">
        <v>14</v>
      </c>
      <c r="B23" s="52">
        <v>94439</v>
      </c>
      <c r="D23" s="39" t="s">
        <v>13</v>
      </c>
      <c r="E23" s="41">
        <v>13809.218000000001</v>
      </c>
      <c r="G23" s="39" t="s">
        <v>13</v>
      </c>
      <c r="H23" s="41">
        <v>3747.1911080000009</v>
      </c>
      <c r="J23" s="39" t="s">
        <v>15</v>
      </c>
      <c r="K23" s="41">
        <v>105208</v>
      </c>
    </row>
    <row r="24" spans="1:11" x14ac:dyDescent="0.25">
      <c r="A24" s="39" t="s">
        <v>21</v>
      </c>
      <c r="B24" s="52">
        <v>87321</v>
      </c>
      <c r="D24" s="39" t="s">
        <v>15</v>
      </c>
      <c r="E24" s="41">
        <v>7364.56</v>
      </c>
      <c r="G24" s="39" t="s">
        <v>17</v>
      </c>
      <c r="H24" s="41">
        <v>3613.28305</v>
      </c>
      <c r="J24" s="54" t="s">
        <v>14</v>
      </c>
      <c r="K24" s="41">
        <v>94439</v>
      </c>
    </row>
    <row r="25" spans="1:11" x14ac:dyDescent="0.25">
      <c r="A25" s="39" t="s">
        <v>31</v>
      </c>
      <c r="B25" s="52">
        <v>82625</v>
      </c>
      <c r="D25" s="54" t="s">
        <v>14</v>
      </c>
      <c r="E25" s="41">
        <v>7177.3639999999996</v>
      </c>
      <c r="G25" s="39" t="s">
        <v>19</v>
      </c>
      <c r="H25" s="41">
        <v>1184.6807000000003</v>
      </c>
      <c r="J25" s="39" t="s">
        <v>21</v>
      </c>
      <c r="K25" s="41">
        <v>87321</v>
      </c>
    </row>
    <row r="26" spans="1:11" x14ac:dyDescent="0.25">
      <c r="A26" s="39" t="s">
        <v>17</v>
      </c>
      <c r="B26" s="52">
        <v>22147</v>
      </c>
      <c r="D26" s="39" t="s">
        <v>17</v>
      </c>
      <c r="E26" s="41">
        <v>4495.8410000000003</v>
      </c>
      <c r="G26" s="54" t="s">
        <v>14</v>
      </c>
      <c r="H26" s="41">
        <v>720.00293599999986</v>
      </c>
      <c r="J26" s="39" t="s">
        <v>17</v>
      </c>
      <c r="K26" s="41">
        <v>22147</v>
      </c>
    </row>
    <row r="27" spans="1:11" x14ac:dyDescent="0.25">
      <c r="A27" s="39" t="s">
        <v>19</v>
      </c>
      <c r="B27" s="52">
        <v>13447</v>
      </c>
      <c r="D27" s="39" t="s">
        <v>19</v>
      </c>
      <c r="E27" s="41">
        <v>2299.4370000000004</v>
      </c>
      <c r="G27" s="39" t="s">
        <v>18</v>
      </c>
      <c r="H27" s="41">
        <v>354.21737999999982</v>
      </c>
      <c r="J27" s="39" t="s">
        <v>19</v>
      </c>
      <c r="K27" s="41">
        <v>13447</v>
      </c>
    </row>
    <row r="28" spans="1:11" x14ac:dyDescent="0.25">
      <c r="A28" s="39" t="s">
        <v>18</v>
      </c>
      <c r="B28" s="52">
        <v>7755</v>
      </c>
      <c r="D28" s="39" t="s">
        <v>18</v>
      </c>
      <c r="E28" s="41">
        <v>915.08999999999992</v>
      </c>
      <c r="G28" s="54" t="s">
        <v>16</v>
      </c>
      <c r="H28" s="41">
        <v>221.76</v>
      </c>
      <c r="J28" s="39" t="s">
        <v>18</v>
      </c>
      <c r="K28" s="41">
        <v>7755</v>
      </c>
    </row>
    <row r="29" spans="1:11" x14ac:dyDescent="0.25">
      <c r="A29" s="54" t="s">
        <v>16</v>
      </c>
      <c r="B29" s="52">
        <v>1155</v>
      </c>
      <c r="D29" s="54" t="s">
        <v>16</v>
      </c>
      <c r="E29" s="41">
        <v>231</v>
      </c>
      <c r="G29" s="39" t="s">
        <v>15</v>
      </c>
      <c r="H29" s="41">
        <v>-1245.6627199999994</v>
      </c>
      <c r="J29" s="54" t="s">
        <v>16</v>
      </c>
      <c r="K29" s="41">
        <v>1155</v>
      </c>
    </row>
    <row r="31" spans="1:11" x14ac:dyDescent="0.25">
      <c r="A31" s="56" t="s">
        <v>5</v>
      </c>
      <c r="B31" s="56"/>
    </row>
    <row r="32" spans="1:11" x14ac:dyDescent="0.25">
      <c r="A32" s="39" t="s">
        <v>0</v>
      </c>
      <c r="B32" s="40" t="s">
        <v>5</v>
      </c>
      <c r="D32" s="39" t="s">
        <v>0</v>
      </c>
      <c r="E32" s="39" t="s">
        <v>43</v>
      </c>
    </row>
    <row r="33" spans="1:5" x14ac:dyDescent="0.25">
      <c r="A33" s="39" t="s">
        <v>21</v>
      </c>
      <c r="B33" s="48">
        <v>0.14000000000000001</v>
      </c>
      <c r="D33" s="39" t="s">
        <v>20</v>
      </c>
      <c r="E33" s="52">
        <v>318878.74999999872</v>
      </c>
    </row>
    <row r="34" spans="1:5" x14ac:dyDescent="0.25">
      <c r="A34" s="39" t="s">
        <v>13</v>
      </c>
      <c r="B34" s="48">
        <v>0.106</v>
      </c>
      <c r="D34" s="39" t="s">
        <v>12</v>
      </c>
      <c r="E34" s="52">
        <v>261513.77999999898</v>
      </c>
    </row>
    <row r="35" spans="1:5" x14ac:dyDescent="0.25">
      <c r="A35" s="39" t="s">
        <v>20</v>
      </c>
      <c r="B35" s="48">
        <v>0.05</v>
      </c>
      <c r="D35" s="39" t="s">
        <v>31</v>
      </c>
      <c r="E35" s="52">
        <v>204148.80999999918</v>
      </c>
    </row>
    <row r="36" spans="1:5" x14ac:dyDescent="0.25">
      <c r="A36" s="39" t="s">
        <v>19</v>
      </c>
      <c r="B36" s="48">
        <v>0.1</v>
      </c>
      <c r="D36" s="39" t="s">
        <v>21</v>
      </c>
      <c r="E36" s="52">
        <v>117155.67499999954</v>
      </c>
    </row>
    <row r="37" spans="1:5" x14ac:dyDescent="0.25">
      <c r="A37" s="39" t="s">
        <v>12</v>
      </c>
      <c r="B37" s="48">
        <v>9.8000000000000004E-2</v>
      </c>
      <c r="D37" s="39" t="s">
        <v>11</v>
      </c>
      <c r="E37" s="52">
        <v>278837.48999999888</v>
      </c>
    </row>
    <row r="38" spans="1:5" x14ac:dyDescent="0.25">
      <c r="A38" s="39" t="s">
        <v>11</v>
      </c>
      <c r="B38" s="48">
        <v>9.0999999999999998E-2</v>
      </c>
      <c r="D38" s="39" t="s">
        <v>13</v>
      </c>
      <c r="E38" s="52">
        <v>158207.96999999939</v>
      </c>
    </row>
    <row r="39" spans="1:5" x14ac:dyDescent="0.25">
      <c r="A39" s="39" t="s">
        <v>15</v>
      </c>
      <c r="B39" s="48">
        <v>8.7999999999999995E-2</v>
      </c>
      <c r="D39" s="39" t="s">
        <v>17</v>
      </c>
      <c r="E39" s="52">
        <v>29418.598333333215</v>
      </c>
    </row>
    <row r="40" spans="1:5" x14ac:dyDescent="0.25">
      <c r="A40" s="39" t="s">
        <v>18</v>
      </c>
      <c r="B40" s="48">
        <v>8.2000000000000003E-2</v>
      </c>
      <c r="D40" s="39" t="s">
        <v>19</v>
      </c>
      <c r="E40" s="52">
        <v>18579.271666666595</v>
      </c>
    </row>
    <row r="41" spans="1:5" x14ac:dyDescent="0.25">
      <c r="A41" s="54" t="s">
        <v>14</v>
      </c>
      <c r="B41" s="48">
        <v>7.3999999999999996E-2</v>
      </c>
      <c r="D41" s="54" t="s">
        <v>14</v>
      </c>
      <c r="E41" s="52">
        <v>145436.05999999942</v>
      </c>
    </row>
    <row r="42" spans="1:5" x14ac:dyDescent="0.25">
      <c r="A42" s="39" t="s">
        <v>31</v>
      </c>
      <c r="B42" s="48">
        <v>5.8999999999999997E-2</v>
      </c>
      <c r="D42" s="39" t="s">
        <v>18</v>
      </c>
      <c r="E42" s="52">
        <v>11399.849999999955</v>
      </c>
    </row>
    <row r="43" spans="1:5" x14ac:dyDescent="0.25">
      <c r="A43" s="39" t="s">
        <v>17</v>
      </c>
      <c r="B43" s="48">
        <v>0.05</v>
      </c>
      <c r="D43" s="54" t="s">
        <v>16</v>
      </c>
      <c r="E43" s="52">
        <v>1539.9999999999939</v>
      </c>
    </row>
    <row r="44" spans="1:5" x14ac:dyDescent="0.25">
      <c r="A44" s="54" t="s">
        <v>16</v>
      </c>
      <c r="B44" s="48">
        <v>0.01</v>
      </c>
      <c r="D44" s="39" t="s">
        <v>15</v>
      </c>
      <c r="E44" s="52">
        <v>163072.39999999935</v>
      </c>
    </row>
  </sheetData>
  <sortState xmlns:xlrd2="http://schemas.microsoft.com/office/spreadsheetml/2017/richdata2" ref="A33:B44">
    <sortCondition descending="1" ref="B33:B44"/>
  </sortState>
  <mergeCells count="9">
    <mergeCell ref="A31:B31"/>
    <mergeCell ref="A1:B1"/>
    <mergeCell ref="D1:E1"/>
    <mergeCell ref="G1:H1"/>
    <mergeCell ref="J1:K1"/>
    <mergeCell ref="A16:B16"/>
    <mergeCell ref="D16:E16"/>
    <mergeCell ref="G16:H16"/>
    <mergeCell ref="J16:K16"/>
  </mergeCells>
  <conditionalFormatting sqref="K3:K14">
    <cfRule type="cellIs" dxfId="3" priority="1" operator="greaterThan">
      <formula>0.3</formula>
    </cfRule>
    <cfRule type="cellIs" dxfId="2" priority="2" operator="greaterThan">
      <formula>30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281C-97DB-4188-9770-9667295A6417}">
  <dimension ref="A1:S56"/>
  <sheetViews>
    <sheetView topLeftCell="B1" zoomScale="170" zoomScaleNormal="170" workbookViewId="0">
      <selection activeCell="I14" sqref="I2:I14"/>
    </sheetView>
    <sheetView workbookViewId="1">
      <selection activeCell="D31" sqref="D31:D42"/>
    </sheetView>
  </sheetViews>
  <sheetFormatPr defaultRowHeight="15" x14ac:dyDescent="0.25"/>
  <cols>
    <col min="1" max="1" width="20.7109375" bestFit="1" customWidth="1"/>
    <col min="2" max="2" width="13.28515625" customWidth="1"/>
    <col min="3" max="3" width="15.5703125" customWidth="1"/>
    <col min="4" max="4" width="15.7109375" style="38" customWidth="1"/>
    <col min="5" max="5" width="13.140625" customWidth="1"/>
    <col min="6" max="6" width="20" customWidth="1"/>
    <col min="7" max="7" width="17.28515625" style="23" customWidth="1"/>
    <col min="8" max="8" width="19.42578125" style="23" customWidth="1"/>
    <col min="9" max="9" width="15.85546875" style="23" customWidth="1"/>
    <col min="10" max="10" width="17.42578125" style="23" customWidth="1"/>
    <col min="11" max="11" width="18.28515625" style="23" customWidth="1"/>
    <col min="12" max="12" width="13.140625" style="23" customWidth="1"/>
    <col min="13" max="13" width="19.7109375" style="23" customWidth="1"/>
    <col min="14" max="14" width="12.7109375" bestFit="1" customWidth="1"/>
    <col min="15" max="15" width="14.7109375" bestFit="1" customWidth="1"/>
    <col min="16" max="16" width="14.140625" bestFit="1" customWidth="1"/>
    <col min="17" max="17" width="18.28515625" bestFit="1" customWidth="1"/>
    <col min="18" max="18" width="12.7109375" bestFit="1" customWidth="1"/>
    <col min="19" max="19" width="10.5703125" bestFit="1" customWidth="1"/>
  </cols>
  <sheetData>
    <row r="1" spans="1:19" ht="15.75" thickTop="1" x14ac:dyDescent="0.25">
      <c r="A1" s="1" t="s">
        <v>0</v>
      </c>
      <c r="B1" s="2" t="s">
        <v>1</v>
      </c>
      <c r="C1" s="2" t="s">
        <v>2</v>
      </c>
      <c r="D1" s="33" t="s">
        <v>22</v>
      </c>
      <c r="E1" s="2" t="s">
        <v>3</v>
      </c>
      <c r="F1" s="2" t="s">
        <v>4</v>
      </c>
      <c r="G1" s="19" t="s">
        <v>32</v>
      </c>
      <c r="H1" s="19" t="s">
        <v>37</v>
      </c>
      <c r="I1" s="19" t="s">
        <v>34</v>
      </c>
      <c r="J1" s="19" t="s">
        <v>33</v>
      </c>
      <c r="K1" s="19" t="s">
        <v>35</v>
      </c>
      <c r="L1" s="19" t="s">
        <v>37</v>
      </c>
      <c r="M1" s="19" t="s">
        <v>36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3" t="s">
        <v>10</v>
      </c>
    </row>
    <row r="2" spans="1:19" x14ac:dyDescent="0.25">
      <c r="A2" s="4" t="s">
        <v>11</v>
      </c>
      <c r="B2" s="5">
        <v>14548</v>
      </c>
      <c r="C2" s="6">
        <v>0.107</v>
      </c>
      <c r="D2" s="34">
        <v>5.6000000000000001E-2</v>
      </c>
      <c r="E2" s="5">
        <v>188829</v>
      </c>
      <c r="F2" s="6">
        <v>0.114</v>
      </c>
      <c r="G2" s="20">
        <f>E2*0.114</f>
        <v>21526.506000000001</v>
      </c>
      <c r="H2" s="24">
        <f>G2/G14</f>
        <v>0.11353853912510647</v>
      </c>
      <c r="I2" s="20">
        <f>N2*E2</f>
        <v>17183.438999999998</v>
      </c>
      <c r="J2" s="20">
        <f t="shared" ref="J2:J13" si="0">I2-(I2*F2)</f>
        <v>15224.526953999999</v>
      </c>
      <c r="K2" s="20">
        <f>+G2-J2</f>
        <v>6301.9790460000022</v>
      </c>
      <c r="L2" s="24">
        <f>K2/K14</f>
        <v>6.4082718554182128E-2</v>
      </c>
      <c r="M2" s="24">
        <f t="shared" ref="M2:M13" si="1">K2/E2</f>
        <v>3.3374000000000015E-2</v>
      </c>
      <c r="N2" s="6">
        <v>9.0999999999999998E-2</v>
      </c>
      <c r="O2" s="5">
        <v>130820</v>
      </c>
      <c r="P2" s="6">
        <v>0.11899999999999999</v>
      </c>
      <c r="Q2" s="6">
        <v>8.5000000000000006E-2</v>
      </c>
      <c r="R2" s="7" t="s">
        <v>23</v>
      </c>
      <c r="S2" s="8" t="s">
        <v>24</v>
      </c>
    </row>
    <row r="3" spans="1:19" x14ac:dyDescent="0.25">
      <c r="A3" s="9" t="s">
        <v>12</v>
      </c>
      <c r="B3" s="10">
        <v>19283</v>
      </c>
      <c r="C3" s="11">
        <v>0.19</v>
      </c>
      <c r="D3" s="35">
        <v>0.12</v>
      </c>
      <c r="E3" s="10">
        <v>192762</v>
      </c>
      <c r="F3" s="11">
        <v>0.186</v>
      </c>
      <c r="G3" s="21">
        <f>E3*F3</f>
        <v>35853.731999999996</v>
      </c>
      <c r="H3" s="25">
        <f>G3/G14</f>
        <v>0.18910548481314532</v>
      </c>
      <c r="I3" s="21">
        <f t="shared" ref="I3:I13" si="2">E3*N3</f>
        <v>18890.675999999999</v>
      </c>
      <c r="J3" s="21">
        <f t="shared" si="0"/>
        <v>15377.010264</v>
      </c>
      <c r="K3" s="21">
        <f t="shared" ref="K3:K13" si="3">G3-J3</f>
        <v>20476.721735999996</v>
      </c>
      <c r="L3" s="25">
        <f>K3/K14</f>
        <v>0.20822093922277873</v>
      </c>
      <c r="M3" s="25">
        <f t="shared" si="1"/>
        <v>0.10622799999999998</v>
      </c>
      <c r="N3" s="11">
        <v>9.8000000000000004E-2</v>
      </c>
      <c r="O3" s="10">
        <v>200480</v>
      </c>
      <c r="P3" s="11">
        <v>0.17899999999999999</v>
      </c>
      <c r="Q3" s="11">
        <v>0.11</v>
      </c>
      <c r="R3" s="12" t="s">
        <v>25</v>
      </c>
      <c r="S3" s="13" t="s">
        <v>26</v>
      </c>
    </row>
    <row r="4" spans="1:19" x14ac:dyDescent="0.25">
      <c r="A4" s="4" t="s">
        <v>13</v>
      </c>
      <c r="B4" s="5">
        <v>6680</v>
      </c>
      <c r="C4" s="6">
        <v>0.12</v>
      </c>
      <c r="D4" s="34">
        <v>0.05</v>
      </c>
      <c r="E4" s="5">
        <v>108734</v>
      </c>
      <c r="F4" s="6">
        <v>0.127</v>
      </c>
      <c r="G4" s="20">
        <f>E4*F4</f>
        <v>13809.218000000001</v>
      </c>
      <c r="H4" s="24">
        <f>G4/G14</f>
        <v>7.2834785086819231E-2</v>
      </c>
      <c r="I4" s="20">
        <f t="shared" si="2"/>
        <v>11525.804</v>
      </c>
      <c r="J4" s="20">
        <f t="shared" si="0"/>
        <v>10062.026892</v>
      </c>
      <c r="K4" s="20">
        <f t="shared" si="3"/>
        <v>3747.1911080000009</v>
      </c>
      <c r="L4" s="24">
        <f>K4/K14</f>
        <v>3.8103933921378813E-2</v>
      </c>
      <c r="M4" s="24">
        <f t="shared" si="1"/>
        <v>3.4462000000000007E-2</v>
      </c>
      <c r="N4" s="6">
        <v>0.106</v>
      </c>
      <c r="O4" s="5">
        <v>120174</v>
      </c>
      <c r="P4" s="6">
        <v>0.105</v>
      </c>
      <c r="Q4" s="6">
        <v>0.16</v>
      </c>
      <c r="R4" s="7" t="s">
        <v>27</v>
      </c>
      <c r="S4" s="8" t="s">
        <v>26</v>
      </c>
    </row>
    <row r="5" spans="1:19" x14ac:dyDescent="0.25">
      <c r="A5" s="9" t="s">
        <v>14</v>
      </c>
      <c r="B5" s="10">
        <v>4968</v>
      </c>
      <c r="C5" s="27">
        <v>5.8000000000000003E-2</v>
      </c>
      <c r="D5" s="36">
        <v>3.5999999999999997E-2</v>
      </c>
      <c r="E5" s="28">
        <v>94439</v>
      </c>
      <c r="F5" s="27">
        <v>7.5999999999999998E-2</v>
      </c>
      <c r="G5" s="29">
        <f>E5*F5</f>
        <v>7177.3639999999996</v>
      </c>
      <c r="H5" s="30">
        <f>G5/G14</f>
        <v>3.7856000566424047E-2</v>
      </c>
      <c r="I5" s="29">
        <f t="shared" si="2"/>
        <v>6988.4859999999999</v>
      </c>
      <c r="J5" s="29">
        <f t="shared" si="0"/>
        <v>6457.3610639999997</v>
      </c>
      <c r="K5" s="29">
        <f t="shared" si="3"/>
        <v>720.00293599999986</v>
      </c>
      <c r="L5" s="30">
        <f>K5/K14</f>
        <v>7.3214692034177208E-3</v>
      </c>
      <c r="M5" s="30">
        <f t="shared" si="1"/>
        <v>7.6239999999999988E-3</v>
      </c>
      <c r="N5" s="27">
        <v>7.3999999999999996E-2</v>
      </c>
      <c r="O5" s="28">
        <v>75785</v>
      </c>
      <c r="P5" s="27">
        <v>0.113</v>
      </c>
      <c r="Q5" s="27">
        <v>8.8999999999999996E-2</v>
      </c>
      <c r="R5" s="31" t="s">
        <v>23</v>
      </c>
      <c r="S5" s="32" t="s">
        <v>28</v>
      </c>
    </row>
    <row r="6" spans="1:19" x14ac:dyDescent="0.25">
      <c r="A6" s="4" t="s">
        <v>15</v>
      </c>
      <c r="B6" s="5">
        <v>7166</v>
      </c>
      <c r="C6" s="6">
        <v>7.8E-2</v>
      </c>
      <c r="D6" s="34">
        <v>6.9000000000000006E-2</v>
      </c>
      <c r="E6" s="5">
        <v>105208</v>
      </c>
      <c r="F6" s="6">
        <v>7.0000000000000007E-2</v>
      </c>
      <c r="G6" s="20">
        <f>E6*F6</f>
        <v>7364.56</v>
      </c>
      <c r="H6" s="24">
        <f>G6/G14</f>
        <v>3.8843339634364919E-2</v>
      </c>
      <c r="I6" s="20">
        <f t="shared" si="2"/>
        <v>9258.3040000000001</v>
      </c>
      <c r="J6" s="20">
        <f t="shared" si="0"/>
        <v>8610.2227199999998</v>
      </c>
      <c r="K6" s="20">
        <f t="shared" si="3"/>
        <v>-1245.6627199999994</v>
      </c>
      <c r="L6" s="24">
        <f>K6/K14</f>
        <v>-1.266672785112858E-2</v>
      </c>
      <c r="M6" s="24">
        <f t="shared" si="1"/>
        <v>-1.1839999999999995E-2</v>
      </c>
      <c r="N6" s="6">
        <v>8.7999999999999995E-2</v>
      </c>
      <c r="O6" s="5">
        <v>129715</v>
      </c>
      <c r="P6" s="6">
        <v>0.13600000000000001</v>
      </c>
      <c r="Q6" s="6">
        <v>8.5999999999999993E-2</v>
      </c>
      <c r="R6" s="7" t="s">
        <v>27</v>
      </c>
      <c r="S6" s="8" t="s">
        <v>26</v>
      </c>
    </row>
    <row r="7" spans="1:19" x14ac:dyDescent="0.25">
      <c r="A7" s="9" t="s">
        <v>16</v>
      </c>
      <c r="B7" s="10">
        <v>1155</v>
      </c>
      <c r="C7" s="27">
        <v>0.2</v>
      </c>
      <c r="D7" s="36">
        <v>0.01</v>
      </c>
      <c r="E7" s="28">
        <v>1155</v>
      </c>
      <c r="F7" s="27">
        <v>0.2</v>
      </c>
      <c r="G7" s="29">
        <f>F7*E7</f>
        <v>231</v>
      </c>
      <c r="H7" s="30">
        <f>G7/G14</f>
        <v>1.2183771271519676E-3</v>
      </c>
      <c r="I7" s="29">
        <f t="shared" si="2"/>
        <v>11.55</v>
      </c>
      <c r="J7" s="29">
        <f t="shared" si="0"/>
        <v>9.24</v>
      </c>
      <c r="K7" s="29">
        <f t="shared" si="3"/>
        <v>221.76</v>
      </c>
      <c r="L7" s="30">
        <f>K7/K14</f>
        <v>2.2550033192502341E-3</v>
      </c>
      <c r="M7" s="30">
        <f t="shared" si="1"/>
        <v>0.192</v>
      </c>
      <c r="N7" s="27">
        <v>0.01</v>
      </c>
      <c r="O7" s="28">
        <v>36380</v>
      </c>
      <c r="P7" s="27">
        <v>0.21210000000000001</v>
      </c>
      <c r="Q7" s="27">
        <v>2.8000000000000001E-2</v>
      </c>
      <c r="R7" s="31" t="s">
        <v>29</v>
      </c>
      <c r="S7" s="32" t="s">
        <v>28</v>
      </c>
    </row>
    <row r="8" spans="1:19" x14ac:dyDescent="0.25">
      <c r="A8" s="4" t="s">
        <v>17</v>
      </c>
      <c r="B8" s="5">
        <v>8441</v>
      </c>
      <c r="C8" s="6">
        <v>0.2</v>
      </c>
      <c r="D8" s="34">
        <v>3.3000000000000002E-2</v>
      </c>
      <c r="E8" s="5">
        <v>22147</v>
      </c>
      <c r="F8" s="6">
        <v>0.20300000000000001</v>
      </c>
      <c r="G8" s="20">
        <f>E8*F8</f>
        <v>4495.8410000000003</v>
      </c>
      <c r="H8" s="24">
        <f>G8/G14</f>
        <v>2.3712683297454674E-2</v>
      </c>
      <c r="I8" s="20">
        <f t="shared" si="2"/>
        <v>1107.3500000000001</v>
      </c>
      <c r="J8" s="20">
        <f t="shared" si="0"/>
        <v>882.55795000000012</v>
      </c>
      <c r="K8" s="20">
        <f t="shared" si="3"/>
        <v>3613.28305</v>
      </c>
      <c r="L8" s="24">
        <f>K8/K14</f>
        <v>3.6742267636817323E-2</v>
      </c>
      <c r="M8" s="24">
        <f t="shared" si="1"/>
        <v>0.16314999999999999</v>
      </c>
      <c r="N8" s="6">
        <v>0.05</v>
      </c>
      <c r="O8" s="5">
        <v>18772</v>
      </c>
      <c r="P8" s="6">
        <v>0.18</v>
      </c>
      <c r="Q8" s="6">
        <v>4.7E-2</v>
      </c>
      <c r="R8" s="7" t="s">
        <v>23</v>
      </c>
      <c r="S8" s="8" t="s">
        <v>24</v>
      </c>
    </row>
    <row r="9" spans="1:19" x14ac:dyDescent="0.25">
      <c r="A9" s="9" t="s">
        <v>18</v>
      </c>
      <c r="B9" s="10">
        <v>3355</v>
      </c>
      <c r="C9" s="11">
        <v>0.11</v>
      </c>
      <c r="D9" s="35">
        <v>5.6000000000000001E-2</v>
      </c>
      <c r="E9" s="10">
        <v>7755</v>
      </c>
      <c r="F9" s="11">
        <v>0.11799999999999999</v>
      </c>
      <c r="G9" s="21">
        <f>E9*F9</f>
        <v>915.08999999999992</v>
      </c>
      <c r="H9" s="25">
        <f>G9/G14</f>
        <v>4.8265139622748659E-3</v>
      </c>
      <c r="I9" s="21">
        <f t="shared" si="2"/>
        <v>635.91000000000008</v>
      </c>
      <c r="J9" s="21">
        <f t="shared" si="0"/>
        <v>560.8726200000001</v>
      </c>
      <c r="K9" s="21">
        <f t="shared" si="3"/>
        <v>354.21737999999982</v>
      </c>
      <c r="L9" s="25">
        <f>K9/K14</f>
        <v>3.6019181441022778E-3</v>
      </c>
      <c r="M9" s="25">
        <f t="shared" si="1"/>
        <v>4.5675999999999974E-2</v>
      </c>
      <c r="N9" s="11">
        <v>8.2000000000000003E-2</v>
      </c>
      <c r="O9" s="10">
        <v>51225</v>
      </c>
      <c r="P9" s="11">
        <v>0.109</v>
      </c>
      <c r="Q9" s="11">
        <v>0.06</v>
      </c>
      <c r="R9" s="12" t="s">
        <v>23</v>
      </c>
      <c r="S9" s="13" t="s">
        <v>24</v>
      </c>
    </row>
    <row r="10" spans="1:19" x14ac:dyDescent="0.25">
      <c r="A10" s="4" t="s">
        <v>19</v>
      </c>
      <c r="B10" s="5">
        <v>2215</v>
      </c>
      <c r="C10" s="6">
        <v>0.16200000000000001</v>
      </c>
      <c r="D10" s="34">
        <v>0.1</v>
      </c>
      <c r="E10" s="5">
        <v>13447</v>
      </c>
      <c r="F10" s="6">
        <v>0.17100000000000001</v>
      </c>
      <c r="G10" s="20">
        <f>E10*F10</f>
        <v>2299.4370000000004</v>
      </c>
      <c r="H10" s="24">
        <f>G10/G14</f>
        <v>1.212805820834173E-2</v>
      </c>
      <c r="I10" s="20">
        <f t="shared" si="2"/>
        <v>1344.7</v>
      </c>
      <c r="J10" s="20">
        <f t="shared" si="0"/>
        <v>1114.7563</v>
      </c>
      <c r="K10" s="20">
        <f t="shared" si="3"/>
        <v>1184.6807000000003</v>
      </c>
      <c r="L10" s="24">
        <f>K10/K14</f>
        <v>1.2046622072292982E-2</v>
      </c>
      <c r="M10" s="24">
        <f t="shared" si="1"/>
        <v>8.8100000000000026E-2</v>
      </c>
      <c r="N10" s="6">
        <v>0.1</v>
      </c>
      <c r="O10" s="5">
        <v>22800</v>
      </c>
      <c r="P10" s="6">
        <v>0.16800000000000001</v>
      </c>
      <c r="Q10" s="6">
        <v>0.13</v>
      </c>
      <c r="R10" s="7" t="s">
        <v>30</v>
      </c>
      <c r="S10" s="8" t="s">
        <v>24</v>
      </c>
    </row>
    <row r="11" spans="1:19" x14ac:dyDescent="0.25">
      <c r="A11" s="9" t="s">
        <v>20</v>
      </c>
      <c r="B11" s="10">
        <v>22847</v>
      </c>
      <c r="C11" s="11">
        <v>0.24</v>
      </c>
      <c r="D11" s="35">
        <v>0.13</v>
      </c>
      <c r="E11" s="10">
        <v>255103</v>
      </c>
      <c r="F11" s="11">
        <v>0.25</v>
      </c>
      <c r="G11" s="21">
        <f>E11*F11</f>
        <v>63775.75</v>
      </c>
      <c r="H11" s="25">
        <f>G11/G14</f>
        <v>0.33637625570113466</v>
      </c>
      <c r="I11" s="21">
        <f t="shared" si="2"/>
        <v>25510.300000000003</v>
      </c>
      <c r="J11" s="21">
        <f t="shared" si="0"/>
        <v>19132.725000000002</v>
      </c>
      <c r="K11" s="21">
        <f t="shared" si="3"/>
        <v>44643.024999999994</v>
      </c>
      <c r="L11" s="25">
        <f>K11/K14</f>
        <v>0.45395999980326107</v>
      </c>
      <c r="M11" s="25">
        <f t="shared" si="1"/>
        <v>0.17499999999999999</v>
      </c>
      <c r="N11" s="11">
        <v>0.1</v>
      </c>
      <c r="O11" s="10">
        <v>294222</v>
      </c>
      <c r="P11" s="11">
        <v>0.248</v>
      </c>
      <c r="Q11" s="11">
        <v>8.5999999999999993E-2</v>
      </c>
      <c r="R11" s="12" t="s">
        <v>25</v>
      </c>
      <c r="S11" s="13" t="s">
        <v>26</v>
      </c>
    </row>
    <row r="12" spans="1:19" x14ac:dyDescent="0.25">
      <c r="A12" s="4" t="s">
        <v>21</v>
      </c>
      <c r="B12" s="5">
        <v>8003</v>
      </c>
      <c r="C12" s="6">
        <v>0.20200000000000001</v>
      </c>
      <c r="D12" s="34">
        <v>0.11700000000000001</v>
      </c>
      <c r="E12" s="5">
        <v>87321</v>
      </c>
      <c r="F12" s="6">
        <v>0.19500000000000001</v>
      </c>
      <c r="G12" s="20">
        <f>E12*F12</f>
        <v>17027.595000000001</v>
      </c>
      <c r="H12" s="24">
        <f>G12/G14</f>
        <v>8.9809663542888357E-2</v>
      </c>
      <c r="I12" s="20">
        <f t="shared" si="2"/>
        <v>12224.94</v>
      </c>
      <c r="J12" s="20">
        <f t="shared" si="0"/>
        <v>9841.0767000000014</v>
      </c>
      <c r="K12" s="20">
        <f t="shared" si="3"/>
        <v>7186.5182999999997</v>
      </c>
      <c r="L12" s="24">
        <f>K12/K14</f>
        <v>7.3077302580954864E-2</v>
      </c>
      <c r="M12" s="24">
        <f t="shared" si="1"/>
        <v>8.2299999999999998E-2</v>
      </c>
      <c r="N12" s="6">
        <v>0.14000000000000001</v>
      </c>
      <c r="O12" s="5">
        <v>118972</v>
      </c>
      <c r="P12" s="6">
        <v>0.19900000000000001</v>
      </c>
      <c r="Q12" s="6">
        <v>8.2000000000000003E-2</v>
      </c>
      <c r="R12" s="7" t="s">
        <v>30</v>
      </c>
      <c r="S12" s="8" t="s">
        <v>24</v>
      </c>
    </row>
    <row r="13" spans="1:19" ht="15.75" thickBot="1" x14ac:dyDescent="0.3">
      <c r="A13" s="14" t="s">
        <v>31</v>
      </c>
      <c r="B13" s="15">
        <v>6716</v>
      </c>
      <c r="C13" s="16">
        <v>0.14000000000000001</v>
      </c>
      <c r="D13" s="37">
        <v>4.7E-2</v>
      </c>
      <c r="E13" s="15">
        <v>82625</v>
      </c>
      <c r="F13" s="16">
        <v>0.183</v>
      </c>
      <c r="G13" s="22">
        <f>F13*E13</f>
        <v>15120.375</v>
      </c>
      <c r="H13" s="26">
        <f>G13/G14</f>
        <v>7.9750298934893646E-2</v>
      </c>
      <c r="I13" s="22">
        <f t="shared" si="2"/>
        <v>4874.875</v>
      </c>
      <c r="J13" s="22">
        <f t="shared" si="0"/>
        <v>3982.7728750000001</v>
      </c>
      <c r="K13" s="22">
        <f t="shared" si="3"/>
        <v>11137.602124999999</v>
      </c>
      <c r="L13" s="26">
        <f>K13/K14</f>
        <v>0.11325455339269237</v>
      </c>
      <c r="M13" s="26">
        <f t="shared" si="1"/>
        <v>0.134797</v>
      </c>
      <c r="N13" s="16">
        <v>5.8999999999999997E-2</v>
      </c>
      <c r="O13" s="15">
        <v>90641</v>
      </c>
      <c r="P13" s="16">
        <v>0.189</v>
      </c>
      <c r="Q13" s="16">
        <v>6.4000000000000001E-2</v>
      </c>
      <c r="R13" s="17" t="s">
        <v>27</v>
      </c>
      <c r="S13" s="18" t="s">
        <v>26</v>
      </c>
    </row>
    <row r="14" spans="1:19" ht="15.75" thickTop="1" x14ac:dyDescent="0.25">
      <c r="E14" s="65">
        <f>SUM(E2:E13)</f>
        <v>1159525</v>
      </c>
      <c r="G14" s="44">
        <f>SUM(G2:G13)</f>
        <v>189596.46800000002</v>
      </c>
      <c r="H14" s="45">
        <f>SUM(H2:H13)</f>
        <v>0.99999999999999978</v>
      </c>
      <c r="I14" s="44">
        <f>SUM(I2:I13)</f>
        <v>109556.33399999999</v>
      </c>
      <c r="J14" s="44">
        <f>SUM(J2:J13)</f>
        <v>91255.149338999996</v>
      </c>
      <c r="K14" s="44">
        <f>SUM(K2:K13)</f>
        <v>98341.318660999998</v>
      </c>
      <c r="L14" s="45">
        <f>SUM(L2:L13)</f>
        <v>0.99999999999999989</v>
      </c>
      <c r="M14" s="44"/>
      <c r="O14" s="46"/>
      <c r="P14" s="47"/>
      <c r="Q14" s="47"/>
    </row>
    <row r="16" spans="1:19" x14ac:dyDescent="0.25">
      <c r="A16" s="39" t="s">
        <v>0</v>
      </c>
      <c r="B16" s="39" t="s">
        <v>1</v>
      </c>
      <c r="C16" s="39" t="s">
        <v>2</v>
      </c>
      <c r="D16" s="40" t="s">
        <v>22</v>
      </c>
      <c r="E16" s="39" t="s">
        <v>3</v>
      </c>
      <c r="F16" s="40" t="s">
        <v>4</v>
      </c>
      <c r="G16" s="41" t="s">
        <v>32</v>
      </c>
      <c r="H16" s="41" t="s">
        <v>37</v>
      </c>
      <c r="I16" s="41" t="s">
        <v>48</v>
      </c>
      <c r="J16" s="41" t="s">
        <v>49</v>
      </c>
      <c r="K16" s="41" t="s">
        <v>35</v>
      </c>
      <c r="L16" s="41" t="s">
        <v>37</v>
      </c>
      <c r="M16" s="41" t="s">
        <v>36</v>
      </c>
      <c r="N16" s="39" t="s">
        <v>5</v>
      </c>
      <c r="O16" s="39" t="s">
        <v>6</v>
      </c>
      <c r="P16" s="39" t="s">
        <v>7</v>
      </c>
      <c r="Q16" s="39" t="s">
        <v>8</v>
      </c>
      <c r="R16" s="39" t="s">
        <v>9</v>
      </c>
      <c r="S16" s="39" t="s">
        <v>10</v>
      </c>
    </row>
    <row r="17" spans="1:19" x14ac:dyDescent="0.25">
      <c r="A17" s="39" t="s">
        <v>20</v>
      </c>
      <c r="B17" s="52">
        <v>22847</v>
      </c>
      <c r="C17" s="43">
        <v>0.24</v>
      </c>
      <c r="D17" s="48">
        <v>0.13</v>
      </c>
      <c r="E17" s="52">
        <v>255103</v>
      </c>
      <c r="F17" s="48">
        <v>0.25</v>
      </c>
      <c r="G17" s="41">
        <v>63775.75</v>
      </c>
      <c r="H17" s="42">
        <v>0.33637625570113466</v>
      </c>
      <c r="I17" s="41">
        <v>25510.300000000003</v>
      </c>
      <c r="J17" s="41">
        <v>19132.725000000002</v>
      </c>
      <c r="K17" s="41">
        <v>44643.024999999994</v>
      </c>
      <c r="L17" s="42">
        <v>0.45395999980326107</v>
      </c>
      <c r="M17" s="42">
        <v>0.17499999999999999</v>
      </c>
      <c r="N17" s="43">
        <v>0.1</v>
      </c>
      <c r="O17" s="39">
        <v>294222</v>
      </c>
      <c r="P17" s="43">
        <v>0.248</v>
      </c>
      <c r="Q17" s="43">
        <v>8.5999999999999993E-2</v>
      </c>
      <c r="R17" s="39" t="s">
        <v>25</v>
      </c>
      <c r="S17" s="39" t="s">
        <v>26</v>
      </c>
    </row>
    <row r="18" spans="1:19" x14ac:dyDescent="0.25">
      <c r="A18" s="39" t="s">
        <v>12</v>
      </c>
      <c r="B18" s="52">
        <v>19283</v>
      </c>
      <c r="C18" s="43">
        <v>0.19</v>
      </c>
      <c r="D18" s="48">
        <v>0.12</v>
      </c>
      <c r="E18" s="52">
        <v>192762</v>
      </c>
      <c r="F18" s="48">
        <v>0.186</v>
      </c>
      <c r="G18" s="41">
        <v>35853.731999999996</v>
      </c>
      <c r="H18" s="42">
        <v>0.18910548481314532</v>
      </c>
      <c r="I18" s="41">
        <v>18890.675999999999</v>
      </c>
      <c r="J18" s="41">
        <v>15377.010264</v>
      </c>
      <c r="K18" s="41">
        <v>20476.721735999996</v>
      </c>
      <c r="L18" s="42">
        <v>0.20822093922277873</v>
      </c>
      <c r="M18" s="42">
        <v>0.10622799999999998</v>
      </c>
      <c r="N18" s="43">
        <v>9.8000000000000004E-2</v>
      </c>
      <c r="O18" s="39">
        <v>200480</v>
      </c>
      <c r="P18" s="43">
        <v>0.17899999999999999</v>
      </c>
      <c r="Q18" s="43">
        <v>0.11</v>
      </c>
      <c r="R18" s="39" t="s">
        <v>25</v>
      </c>
      <c r="S18" s="39" t="s">
        <v>26</v>
      </c>
    </row>
    <row r="19" spans="1:19" x14ac:dyDescent="0.25">
      <c r="A19" s="39" t="s">
        <v>31</v>
      </c>
      <c r="B19" s="52">
        <v>6716</v>
      </c>
      <c r="C19" s="43">
        <v>0.14000000000000001</v>
      </c>
      <c r="D19" s="48">
        <v>4.7E-2</v>
      </c>
      <c r="E19" s="52">
        <v>82625</v>
      </c>
      <c r="F19" s="48">
        <v>0.183</v>
      </c>
      <c r="G19" s="41">
        <v>15120.375</v>
      </c>
      <c r="H19" s="42">
        <v>7.9750298934893646E-2</v>
      </c>
      <c r="I19" s="41">
        <v>4874.875</v>
      </c>
      <c r="J19" s="41">
        <v>3982.7728750000001</v>
      </c>
      <c r="K19" s="41">
        <v>11137.602124999999</v>
      </c>
      <c r="L19" s="42">
        <v>0.11325455339269237</v>
      </c>
      <c r="M19" s="42">
        <v>0.134797</v>
      </c>
      <c r="N19" s="43">
        <v>5.8999999999999997E-2</v>
      </c>
      <c r="O19" s="39">
        <v>90641</v>
      </c>
      <c r="P19" s="43">
        <v>0.189</v>
      </c>
      <c r="Q19" s="43">
        <v>6.4000000000000001E-2</v>
      </c>
      <c r="R19" s="39" t="s">
        <v>27</v>
      </c>
      <c r="S19" s="39" t="s">
        <v>26</v>
      </c>
    </row>
    <row r="20" spans="1:19" x14ac:dyDescent="0.25">
      <c r="A20" s="39" t="s">
        <v>21</v>
      </c>
      <c r="B20" s="52">
        <v>8003</v>
      </c>
      <c r="C20" s="43">
        <v>0.20200000000000001</v>
      </c>
      <c r="D20" s="48">
        <v>0.11700000000000001</v>
      </c>
      <c r="E20" s="52">
        <v>87321</v>
      </c>
      <c r="F20" s="48">
        <v>0.19500000000000001</v>
      </c>
      <c r="G20" s="41">
        <v>17027.595000000001</v>
      </c>
      <c r="H20" s="42">
        <v>8.9809663542888357E-2</v>
      </c>
      <c r="I20" s="41">
        <v>12224.94</v>
      </c>
      <c r="J20" s="41">
        <v>9841.0767000000014</v>
      </c>
      <c r="K20" s="41">
        <v>7186.5182999999997</v>
      </c>
      <c r="L20" s="42">
        <v>7.3077302580954864E-2</v>
      </c>
      <c r="M20" s="42">
        <v>8.2299999999999998E-2</v>
      </c>
      <c r="N20" s="43">
        <v>0.14000000000000001</v>
      </c>
      <c r="O20" s="39">
        <v>118972</v>
      </c>
      <c r="P20" s="43">
        <v>0.19900000000000001</v>
      </c>
      <c r="Q20" s="43">
        <v>8.2000000000000003E-2</v>
      </c>
      <c r="R20" s="39" t="s">
        <v>30</v>
      </c>
      <c r="S20" s="39" t="s">
        <v>24</v>
      </c>
    </row>
    <row r="21" spans="1:19" x14ac:dyDescent="0.25">
      <c r="A21" s="39" t="s">
        <v>11</v>
      </c>
      <c r="B21" s="52">
        <v>14548</v>
      </c>
      <c r="C21" s="43">
        <v>0.107</v>
      </c>
      <c r="D21" s="48">
        <v>5.6000000000000001E-2</v>
      </c>
      <c r="E21" s="52">
        <v>188829</v>
      </c>
      <c r="F21" s="48">
        <v>0.114</v>
      </c>
      <c r="G21" s="41">
        <v>21526.506000000001</v>
      </c>
      <c r="H21" s="42">
        <v>0.11353853912510647</v>
      </c>
      <c r="I21" s="41">
        <v>17183.438999999998</v>
      </c>
      <c r="J21" s="41">
        <v>15224.526953999999</v>
      </c>
      <c r="K21" s="41">
        <v>6301.9790460000022</v>
      </c>
      <c r="L21" s="42">
        <v>6.4082718554182128E-2</v>
      </c>
      <c r="M21" s="42">
        <v>3.3374000000000015E-2</v>
      </c>
      <c r="N21" s="43">
        <v>9.0999999999999998E-2</v>
      </c>
      <c r="O21" s="39">
        <v>130820</v>
      </c>
      <c r="P21" s="43">
        <v>0.11899999999999999</v>
      </c>
      <c r="Q21" s="43">
        <v>8.5000000000000006E-2</v>
      </c>
      <c r="R21" s="39" t="s">
        <v>23</v>
      </c>
      <c r="S21" s="39" t="s">
        <v>24</v>
      </c>
    </row>
    <row r="22" spans="1:19" x14ac:dyDescent="0.25">
      <c r="A22" s="39" t="s">
        <v>13</v>
      </c>
      <c r="B22" s="52">
        <v>6680</v>
      </c>
      <c r="C22" s="43">
        <v>0.12</v>
      </c>
      <c r="D22" s="48">
        <v>0.05</v>
      </c>
      <c r="E22" s="52">
        <v>108734</v>
      </c>
      <c r="F22" s="48">
        <v>0.127</v>
      </c>
      <c r="G22" s="41">
        <v>13809.218000000001</v>
      </c>
      <c r="H22" s="42">
        <v>7.2834785086819231E-2</v>
      </c>
      <c r="I22" s="41">
        <v>11525.804</v>
      </c>
      <c r="J22" s="41">
        <v>10062.026892</v>
      </c>
      <c r="K22" s="41">
        <v>3747.1911080000009</v>
      </c>
      <c r="L22" s="42">
        <v>3.8103933921378813E-2</v>
      </c>
      <c r="M22" s="42">
        <v>3.4462000000000007E-2</v>
      </c>
      <c r="N22" s="43">
        <v>0.106</v>
      </c>
      <c r="O22" s="39">
        <v>120174</v>
      </c>
      <c r="P22" s="43">
        <v>0.105</v>
      </c>
      <c r="Q22" s="43">
        <v>0.16</v>
      </c>
      <c r="R22" s="39" t="s">
        <v>27</v>
      </c>
      <c r="S22" s="39" t="s">
        <v>26</v>
      </c>
    </row>
    <row r="23" spans="1:19" x14ac:dyDescent="0.25">
      <c r="A23" s="39" t="s">
        <v>17</v>
      </c>
      <c r="B23" s="52">
        <v>8441</v>
      </c>
      <c r="C23" s="43">
        <v>0.2</v>
      </c>
      <c r="D23" s="48">
        <v>3.3000000000000002E-2</v>
      </c>
      <c r="E23" s="52">
        <v>22147</v>
      </c>
      <c r="F23" s="48">
        <v>0.20300000000000001</v>
      </c>
      <c r="G23" s="41">
        <v>4495.8410000000003</v>
      </c>
      <c r="H23" s="42">
        <v>2.3712683297454674E-2</v>
      </c>
      <c r="I23" s="41">
        <v>1107.3500000000001</v>
      </c>
      <c r="J23" s="41">
        <v>882.55795000000012</v>
      </c>
      <c r="K23" s="41">
        <v>3613.28305</v>
      </c>
      <c r="L23" s="42">
        <v>3.6742267636817323E-2</v>
      </c>
      <c r="M23" s="42">
        <v>0.16314999999999999</v>
      </c>
      <c r="N23" s="43">
        <v>0.05</v>
      </c>
      <c r="O23" s="39">
        <v>18772</v>
      </c>
      <c r="P23" s="43">
        <v>0.18</v>
      </c>
      <c r="Q23" s="43">
        <v>4.7E-2</v>
      </c>
      <c r="R23" s="39" t="s">
        <v>23</v>
      </c>
      <c r="S23" s="39" t="s">
        <v>24</v>
      </c>
    </row>
    <row r="24" spans="1:19" x14ac:dyDescent="0.25">
      <c r="A24" s="39" t="s">
        <v>19</v>
      </c>
      <c r="B24" s="52">
        <v>2215</v>
      </c>
      <c r="C24" s="43">
        <v>0.16200000000000001</v>
      </c>
      <c r="D24" s="48">
        <v>0.1</v>
      </c>
      <c r="E24" s="52">
        <v>13447</v>
      </c>
      <c r="F24" s="48">
        <v>0.17100000000000001</v>
      </c>
      <c r="G24" s="41">
        <v>2299.4370000000004</v>
      </c>
      <c r="H24" s="42">
        <v>1.212805820834173E-2</v>
      </c>
      <c r="I24" s="41">
        <v>1344.7</v>
      </c>
      <c r="J24" s="41">
        <v>1114.7563</v>
      </c>
      <c r="K24" s="41">
        <v>1184.6807000000003</v>
      </c>
      <c r="L24" s="42">
        <v>1.2046622072292982E-2</v>
      </c>
      <c r="M24" s="42">
        <v>8.8100000000000026E-2</v>
      </c>
      <c r="N24" s="43">
        <v>0.1</v>
      </c>
      <c r="O24" s="39">
        <v>22800</v>
      </c>
      <c r="P24" s="43">
        <v>0.16800000000000001</v>
      </c>
      <c r="Q24" s="43">
        <v>0.13</v>
      </c>
      <c r="R24" s="39" t="s">
        <v>30</v>
      </c>
      <c r="S24" s="39" t="s">
        <v>24</v>
      </c>
    </row>
    <row r="25" spans="1:19" x14ac:dyDescent="0.25">
      <c r="A25" s="39" t="s">
        <v>14</v>
      </c>
      <c r="B25" s="52">
        <v>4968</v>
      </c>
      <c r="C25" s="43">
        <v>5.8000000000000003E-2</v>
      </c>
      <c r="D25" s="48">
        <v>3.5999999999999997E-2</v>
      </c>
      <c r="E25" s="52">
        <v>94439</v>
      </c>
      <c r="F25" s="48">
        <v>7.5999999999999998E-2</v>
      </c>
      <c r="G25" s="41">
        <v>7177.3639999999996</v>
      </c>
      <c r="H25" s="42">
        <v>3.7856000566424047E-2</v>
      </c>
      <c r="I25" s="41">
        <v>6988.4859999999999</v>
      </c>
      <c r="J25" s="41">
        <v>6457.3610639999997</v>
      </c>
      <c r="K25" s="41">
        <v>720.00293599999986</v>
      </c>
      <c r="L25" s="42">
        <v>7.3214692034177208E-3</v>
      </c>
      <c r="M25" s="42">
        <v>7.6239999999999988E-3</v>
      </c>
      <c r="N25" s="43">
        <v>7.3999999999999996E-2</v>
      </c>
      <c r="O25" s="39">
        <v>75785</v>
      </c>
      <c r="P25" s="43">
        <v>0.113</v>
      </c>
      <c r="Q25" s="43">
        <v>8.8999999999999996E-2</v>
      </c>
      <c r="R25" s="39" t="s">
        <v>23</v>
      </c>
      <c r="S25" s="39" t="s">
        <v>28</v>
      </c>
    </row>
    <row r="26" spans="1:19" x14ac:dyDescent="0.25">
      <c r="A26" s="39" t="s">
        <v>18</v>
      </c>
      <c r="B26" s="52">
        <v>3355</v>
      </c>
      <c r="C26" s="43">
        <v>0.11</v>
      </c>
      <c r="D26" s="48">
        <v>5.6000000000000001E-2</v>
      </c>
      <c r="E26" s="52">
        <v>7755</v>
      </c>
      <c r="F26" s="48">
        <v>0.11799999999999999</v>
      </c>
      <c r="G26" s="41">
        <v>915.08999999999992</v>
      </c>
      <c r="H26" s="42">
        <v>4.8265139622748659E-3</v>
      </c>
      <c r="I26" s="41">
        <v>635.91000000000008</v>
      </c>
      <c r="J26" s="41">
        <v>560.8726200000001</v>
      </c>
      <c r="K26" s="41">
        <v>354.21737999999982</v>
      </c>
      <c r="L26" s="42">
        <v>3.6019181441022778E-3</v>
      </c>
      <c r="M26" s="42">
        <v>4.5675999999999974E-2</v>
      </c>
      <c r="N26" s="43">
        <v>8.2000000000000003E-2</v>
      </c>
      <c r="O26" s="39">
        <v>51225</v>
      </c>
      <c r="P26" s="43">
        <v>0.109</v>
      </c>
      <c r="Q26" s="43">
        <v>0.06</v>
      </c>
      <c r="R26" s="39" t="s">
        <v>23</v>
      </c>
      <c r="S26" s="39" t="s">
        <v>24</v>
      </c>
    </row>
    <row r="27" spans="1:19" x14ac:dyDescent="0.25">
      <c r="A27" s="39" t="s">
        <v>16</v>
      </c>
      <c r="B27" s="52">
        <v>1155</v>
      </c>
      <c r="C27" s="43">
        <v>0.2</v>
      </c>
      <c r="D27" s="48">
        <v>0.01</v>
      </c>
      <c r="E27" s="52">
        <v>1155</v>
      </c>
      <c r="F27" s="48">
        <v>0.2</v>
      </c>
      <c r="G27" s="41">
        <v>231</v>
      </c>
      <c r="H27" s="42">
        <v>1.2183771271519676E-3</v>
      </c>
      <c r="I27" s="41">
        <v>11.55</v>
      </c>
      <c r="J27" s="41">
        <v>9.24</v>
      </c>
      <c r="K27" s="41">
        <v>221.76</v>
      </c>
      <c r="L27" s="42">
        <v>2.2550033192502341E-3</v>
      </c>
      <c r="M27" s="42">
        <v>0.192</v>
      </c>
      <c r="N27" s="43">
        <v>0.01</v>
      </c>
      <c r="O27" s="39">
        <v>36380</v>
      </c>
      <c r="P27" s="43">
        <v>0.21210000000000001</v>
      </c>
      <c r="Q27" s="43">
        <v>2.8000000000000001E-2</v>
      </c>
      <c r="R27" s="39" t="s">
        <v>29</v>
      </c>
      <c r="S27" s="39" t="s">
        <v>28</v>
      </c>
    </row>
    <row r="28" spans="1:19" x14ac:dyDescent="0.25">
      <c r="A28" s="39" t="s">
        <v>15</v>
      </c>
      <c r="B28" s="52">
        <v>7166</v>
      </c>
      <c r="C28" s="43">
        <v>7.8E-2</v>
      </c>
      <c r="D28" s="48">
        <v>6.9000000000000006E-2</v>
      </c>
      <c r="E28" s="52">
        <v>105208</v>
      </c>
      <c r="F28" s="48">
        <v>7.0000000000000007E-2</v>
      </c>
      <c r="G28" s="41">
        <v>7364.56</v>
      </c>
      <c r="H28" s="42">
        <v>3.8843339634364919E-2</v>
      </c>
      <c r="I28" s="41">
        <v>9258.3040000000001</v>
      </c>
      <c r="J28" s="41">
        <v>8610.2227199999998</v>
      </c>
      <c r="K28" s="41">
        <v>-1245.6627199999994</v>
      </c>
      <c r="L28" s="42">
        <v>-1.266672785112858E-2</v>
      </c>
      <c r="M28" s="42">
        <v>-1.1839999999999995E-2</v>
      </c>
      <c r="N28" s="43">
        <v>8.7999999999999995E-2</v>
      </c>
      <c r="O28" s="39">
        <v>129715</v>
      </c>
      <c r="P28" s="43">
        <v>0.13600000000000001</v>
      </c>
      <c r="Q28" s="43">
        <v>8.5999999999999993E-2</v>
      </c>
      <c r="R28" s="39" t="s">
        <v>27</v>
      </c>
      <c r="S28" s="39" t="s">
        <v>26</v>
      </c>
    </row>
    <row r="30" spans="1:19" x14ac:dyDescent="0.25">
      <c r="A30" s="39" t="s">
        <v>0</v>
      </c>
      <c r="B30" s="40" t="s">
        <v>3</v>
      </c>
      <c r="C30" s="41" t="s">
        <v>39</v>
      </c>
      <c r="D30" s="40" t="s">
        <v>40</v>
      </c>
      <c r="E30" s="40" t="s">
        <v>41</v>
      </c>
      <c r="F30" s="39" t="s">
        <v>43</v>
      </c>
      <c r="G30" s="41" t="s">
        <v>42</v>
      </c>
      <c r="H30" s="41" t="s">
        <v>42</v>
      </c>
    </row>
    <row r="31" spans="1:19" x14ac:dyDescent="0.25">
      <c r="A31" s="39" t="s">
        <v>20</v>
      </c>
      <c r="B31" s="41">
        <v>255103</v>
      </c>
      <c r="C31" s="41">
        <v>63775.75</v>
      </c>
      <c r="D31" s="51">
        <f>B31-C31</f>
        <v>191327.25</v>
      </c>
      <c r="E31" s="48">
        <f>(C31/D31)+1</f>
        <v>1.3333333333333333</v>
      </c>
      <c r="F31" s="53">
        <f>D31*1.66666666666666</f>
        <v>318878.74999999872</v>
      </c>
      <c r="G31" s="41">
        <f>F31-B31</f>
        <v>63775.749999998719</v>
      </c>
      <c r="H31" s="50">
        <f>G31/F31</f>
        <v>0.19999999999999679</v>
      </c>
    </row>
    <row r="32" spans="1:19" x14ac:dyDescent="0.25">
      <c r="A32" s="39" t="s">
        <v>12</v>
      </c>
      <c r="B32" s="41">
        <v>192762</v>
      </c>
      <c r="C32" s="41">
        <v>35853.731999999996</v>
      </c>
      <c r="D32" s="51">
        <f>B32-C32</f>
        <v>156908.26800000001</v>
      </c>
      <c r="E32" s="48">
        <f>(C32/D32)+1</f>
        <v>1.2285012285012284</v>
      </c>
      <c r="F32" s="53">
        <f t="shared" ref="F32:F42" si="4">D32*1.66666666666666</f>
        <v>261513.77999999898</v>
      </c>
      <c r="G32" s="41">
        <f>F32-B32</f>
        <v>68751.77999999898</v>
      </c>
      <c r="H32" s="50">
        <f t="shared" ref="H32:H42" si="5">G32/F32</f>
        <v>0.26289926289926002</v>
      </c>
    </row>
    <row r="33" spans="1:8" x14ac:dyDescent="0.25">
      <c r="A33" s="39" t="s">
        <v>31</v>
      </c>
      <c r="B33" s="41">
        <v>130421</v>
      </c>
      <c r="C33" s="41">
        <v>7931.7139999999999</v>
      </c>
      <c r="D33" s="51">
        <f>B33-C33</f>
        <v>122489.28599999999</v>
      </c>
      <c r="E33" s="48">
        <f t="shared" ref="E33:E42" si="6">(C33/D33)+1</f>
        <v>1.0647543492089586</v>
      </c>
      <c r="F33" s="53">
        <f t="shared" si="4"/>
        <v>204148.80999999918</v>
      </c>
      <c r="G33" s="41">
        <f t="shared" ref="G33:G42" si="7">F33-B33</f>
        <v>73727.809999999183</v>
      </c>
      <c r="H33" s="50">
        <f t="shared" si="5"/>
        <v>0.3611473904746223</v>
      </c>
    </row>
    <row r="34" spans="1:8" x14ac:dyDescent="0.25">
      <c r="A34" s="39" t="s">
        <v>21</v>
      </c>
      <c r="B34" s="41">
        <v>87321</v>
      </c>
      <c r="C34" s="41">
        <v>17027.595000000001</v>
      </c>
      <c r="D34" s="51">
        <f t="shared" ref="D34:D42" si="8">B34-C34</f>
        <v>70293.404999999999</v>
      </c>
      <c r="E34" s="48">
        <f t="shared" si="6"/>
        <v>1.2422360248447206</v>
      </c>
      <c r="F34" s="53">
        <f t="shared" si="4"/>
        <v>117155.67499999954</v>
      </c>
      <c r="G34" s="41">
        <f t="shared" si="7"/>
        <v>29834.674999999537</v>
      </c>
      <c r="H34" s="50">
        <f t="shared" si="5"/>
        <v>0.25465838509316474</v>
      </c>
    </row>
    <row r="35" spans="1:8" x14ac:dyDescent="0.25">
      <c r="A35" s="39" t="s">
        <v>11</v>
      </c>
      <c r="B35" s="41">
        <v>188829</v>
      </c>
      <c r="C35" s="41">
        <v>21526.506000000001</v>
      </c>
      <c r="D35" s="51">
        <f t="shared" si="8"/>
        <v>167302.49400000001</v>
      </c>
      <c r="E35" s="48">
        <f t="shared" si="6"/>
        <v>1.1286681715575622</v>
      </c>
      <c r="F35" s="53">
        <f t="shared" si="4"/>
        <v>278837.48999999888</v>
      </c>
      <c r="G35" s="41">
        <f t="shared" si="7"/>
        <v>90008.489999998885</v>
      </c>
      <c r="H35" s="50">
        <f t="shared" si="5"/>
        <v>0.32279909706546006</v>
      </c>
    </row>
    <row r="36" spans="1:8" x14ac:dyDescent="0.25">
      <c r="A36" s="39" t="s">
        <v>13</v>
      </c>
      <c r="B36" s="41">
        <v>108734</v>
      </c>
      <c r="C36" s="41">
        <v>13809.218000000001</v>
      </c>
      <c r="D36" s="51">
        <f t="shared" si="8"/>
        <v>94924.782000000007</v>
      </c>
      <c r="E36" s="48">
        <f t="shared" si="6"/>
        <v>1.1454753722794959</v>
      </c>
      <c r="F36" s="53">
        <f t="shared" si="4"/>
        <v>158207.96999999939</v>
      </c>
      <c r="G36" s="41">
        <f t="shared" si="7"/>
        <v>49473.96999999939</v>
      </c>
      <c r="H36" s="50">
        <f t="shared" si="5"/>
        <v>0.31271477663229974</v>
      </c>
    </row>
    <row r="37" spans="1:8" x14ac:dyDescent="0.25">
      <c r="A37" s="39" t="s">
        <v>17</v>
      </c>
      <c r="B37" s="41">
        <v>22147</v>
      </c>
      <c r="C37" s="41">
        <v>4495.8410000000003</v>
      </c>
      <c r="D37" s="51">
        <f t="shared" si="8"/>
        <v>17651.159</v>
      </c>
      <c r="E37" s="48">
        <f t="shared" si="6"/>
        <v>1.2547051442910917</v>
      </c>
      <c r="F37" s="53">
        <f t="shared" si="4"/>
        <v>29418.598333333215</v>
      </c>
      <c r="G37" s="41">
        <f t="shared" si="7"/>
        <v>7271.5983333332151</v>
      </c>
      <c r="H37" s="50">
        <f t="shared" si="5"/>
        <v>0.24717691342534201</v>
      </c>
    </row>
    <row r="38" spans="1:8" x14ac:dyDescent="0.25">
      <c r="A38" s="39" t="s">
        <v>19</v>
      </c>
      <c r="B38" s="41">
        <v>13447</v>
      </c>
      <c r="C38" s="41">
        <v>2299.4370000000004</v>
      </c>
      <c r="D38" s="51">
        <f t="shared" si="8"/>
        <v>11147.563</v>
      </c>
      <c r="E38" s="48">
        <f t="shared" si="6"/>
        <v>1.2062726176115803</v>
      </c>
      <c r="F38" s="53">
        <f t="shared" si="4"/>
        <v>18579.271666666595</v>
      </c>
      <c r="G38" s="41">
        <f t="shared" si="7"/>
        <v>5132.2716666665947</v>
      </c>
      <c r="H38" s="50">
        <f t="shared" si="5"/>
        <v>0.27623642943304905</v>
      </c>
    </row>
    <row r="39" spans="1:8" x14ac:dyDescent="0.25">
      <c r="A39" s="54" t="s">
        <v>14</v>
      </c>
      <c r="B39" s="41">
        <v>94439</v>
      </c>
      <c r="C39" s="41">
        <v>7177.3639999999996</v>
      </c>
      <c r="D39" s="51">
        <f t="shared" si="8"/>
        <v>87261.635999999999</v>
      </c>
      <c r="E39" s="48">
        <f t="shared" si="6"/>
        <v>1.0822510822510822</v>
      </c>
      <c r="F39" s="53">
        <f t="shared" si="4"/>
        <v>145436.05999999942</v>
      </c>
      <c r="G39" s="41">
        <f t="shared" si="7"/>
        <v>50997.059999999416</v>
      </c>
      <c r="H39" s="50">
        <f t="shared" si="5"/>
        <v>0.35064935064934805</v>
      </c>
    </row>
    <row r="40" spans="1:8" x14ac:dyDescent="0.25">
      <c r="A40" s="39" t="s">
        <v>18</v>
      </c>
      <c r="B40" s="41">
        <v>7755</v>
      </c>
      <c r="C40" s="41">
        <v>915.08999999999992</v>
      </c>
      <c r="D40" s="51">
        <f t="shared" si="8"/>
        <v>6839.91</v>
      </c>
      <c r="E40" s="48">
        <f t="shared" si="6"/>
        <v>1.1337868480725624</v>
      </c>
      <c r="F40" s="53">
        <f t="shared" si="4"/>
        <v>11399.849999999955</v>
      </c>
      <c r="G40" s="41">
        <f t="shared" si="7"/>
        <v>3644.8499999999549</v>
      </c>
      <c r="H40" s="50">
        <f t="shared" si="5"/>
        <v>0.31972789115645989</v>
      </c>
    </row>
    <row r="41" spans="1:8" x14ac:dyDescent="0.25">
      <c r="A41" s="54" t="s">
        <v>16</v>
      </c>
      <c r="B41" s="41">
        <v>1155</v>
      </c>
      <c r="C41" s="41">
        <v>231</v>
      </c>
      <c r="D41" s="51">
        <f t="shared" si="8"/>
        <v>924</v>
      </c>
      <c r="E41" s="48">
        <f t="shared" si="6"/>
        <v>1.25</v>
      </c>
      <c r="F41" s="53">
        <f t="shared" si="4"/>
        <v>1539.9999999999939</v>
      </c>
      <c r="G41" s="41">
        <f t="shared" si="7"/>
        <v>384.99999999999386</v>
      </c>
      <c r="H41" s="50">
        <f t="shared" si="5"/>
        <v>0.249999999999997</v>
      </c>
    </row>
    <row r="42" spans="1:8" x14ac:dyDescent="0.25">
      <c r="A42" s="39" t="s">
        <v>15</v>
      </c>
      <c r="B42" s="41">
        <v>105208</v>
      </c>
      <c r="C42" s="41">
        <v>7364.56</v>
      </c>
      <c r="D42" s="51">
        <f t="shared" si="8"/>
        <v>97843.44</v>
      </c>
      <c r="E42" s="48">
        <f t="shared" si="6"/>
        <v>1.075268817204301</v>
      </c>
      <c r="F42" s="53">
        <f t="shared" si="4"/>
        <v>163072.39999999935</v>
      </c>
      <c r="G42" s="41">
        <f t="shared" si="7"/>
        <v>57864.399999999354</v>
      </c>
      <c r="H42" s="50">
        <f t="shared" si="5"/>
        <v>0.35483870967741682</v>
      </c>
    </row>
    <row r="44" spans="1:8" x14ac:dyDescent="0.25">
      <c r="A44" s="39" t="s">
        <v>0</v>
      </c>
      <c r="B44" s="39" t="s">
        <v>3</v>
      </c>
      <c r="C44" t="s">
        <v>40</v>
      </c>
      <c r="D44" s="39" t="s">
        <v>43</v>
      </c>
      <c r="E44" s="59" t="s">
        <v>50</v>
      </c>
      <c r="F44" s="59" t="s">
        <v>51</v>
      </c>
    </row>
    <row r="45" spans="1:8" x14ac:dyDescent="0.25">
      <c r="A45" s="39" t="s">
        <v>20</v>
      </c>
      <c r="B45" s="52">
        <v>255103</v>
      </c>
      <c r="C45" s="58">
        <v>191327.25</v>
      </c>
      <c r="D45" s="23">
        <v>318878.74999999872</v>
      </c>
      <c r="E45" s="60">
        <f>D45*0.22</f>
        <v>70153.324999999721</v>
      </c>
      <c r="F45" s="60">
        <f>D45-E45</f>
        <v>248725.424999999</v>
      </c>
    </row>
    <row r="46" spans="1:8" x14ac:dyDescent="0.25">
      <c r="A46" s="39" t="s">
        <v>12</v>
      </c>
      <c r="B46" s="52">
        <v>192762</v>
      </c>
      <c r="C46" s="58">
        <v>156908.26800000001</v>
      </c>
      <c r="D46" s="23">
        <v>261513.77999999898</v>
      </c>
    </row>
    <row r="47" spans="1:8" x14ac:dyDescent="0.25">
      <c r="A47" s="39" t="s">
        <v>31</v>
      </c>
      <c r="B47" s="52">
        <v>82625</v>
      </c>
      <c r="C47" s="58">
        <v>122489.28599999999</v>
      </c>
      <c r="D47" s="23">
        <v>204148.80999999918</v>
      </c>
    </row>
    <row r="48" spans="1:8" x14ac:dyDescent="0.25">
      <c r="A48" s="39" t="s">
        <v>21</v>
      </c>
      <c r="B48" s="52">
        <v>87321</v>
      </c>
      <c r="C48" s="58">
        <v>70293.404999999999</v>
      </c>
      <c r="D48" s="23">
        <v>117155.67499999954</v>
      </c>
    </row>
    <row r="49" spans="1:4" x14ac:dyDescent="0.25">
      <c r="A49" s="39" t="s">
        <v>11</v>
      </c>
      <c r="B49" s="52">
        <v>188829</v>
      </c>
      <c r="C49" s="58">
        <v>167302.49400000001</v>
      </c>
      <c r="D49" s="23">
        <v>278837.48999999888</v>
      </c>
    </row>
    <row r="50" spans="1:4" x14ac:dyDescent="0.25">
      <c r="A50" s="39" t="s">
        <v>13</v>
      </c>
      <c r="B50" s="52">
        <v>108734</v>
      </c>
      <c r="C50" s="58">
        <v>94924.782000000007</v>
      </c>
      <c r="D50" s="23">
        <v>158207.96999999939</v>
      </c>
    </row>
    <row r="51" spans="1:4" x14ac:dyDescent="0.25">
      <c r="A51" s="39" t="s">
        <v>17</v>
      </c>
      <c r="B51" s="52">
        <v>22147</v>
      </c>
      <c r="C51" s="58">
        <v>17651.159</v>
      </c>
      <c r="D51" s="23">
        <v>29418.598333333215</v>
      </c>
    </row>
    <row r="52" spans="1:4" x14ac:dyDescent="0.25">
      <c r="A52" s="39" t="s">
        <v>19</v>
      </c>
      <c r="B52" s="52">
        <v>13447</v>
      </c>
      <c r="C52" s="58">
        <v>11147.563</v>
      </c>
      <c r="D52" s="23">
        <v>18579.271666666595</v>
      </c>
    </row>
    <row r="53" spans="1:4" x14ac:dyDescent="0.25">
      <c r="A53" s="39" t="s">
        <v>14</v>
      </c>
      <c r="B53" s="52">
        <v>94439</v>
      </c>
      <c r="C53" s="58">
        <v>87261.635999999999</v>
      </c>
      <c r="D53" s="23">
        <v>145436.05999999942</v>
      </c>
    </row>
    <row r="54" spans="1:4" x14ac:dyDescent="0.25">
      <c r="A54" s="39" t="s">
        <v>18</v>
      </c>
      <c r="B54" s="52">
        <v>7755</v>
      </c>
      <c r="C54" s="58">
        <v>6839.91</v>
      </c>
      <c r="D54" s="23">
        <v>11399.849999999955</v>
      </c>
    </row>
    <row r="55" spans="1:4" x14ac:dyDescent="0.25">
      <c r="A55" s="39" t="s">
        <v>16</v>
      </c>
      <c r="B55" s="52">
        <v>1155</v>
      </c>
      <c r="C55" s="58">
        <v>924</v>
      </c>
      <c r="D55" s="23">
        <v>1539.9999999999939</v>
      </c>
    </row>
    <row r="56" spans="1:4" x14ac:dyDescent="0.25">
      <c r="A56" s="39" t="s">
        <v>15</v>
      </c>
      <c r="B56" s="52">
        <v>105208</v>
      </c>
      <c r="C56" s="58">
        <v>97843.44</v>
      </c>
      <c r="D56" s="23">
        <v>163072.39999999935</v>
      </c>
    </row>
  </sheetData>
  <sortState xmlns:xlrd2="http://schemas.microsoft.com/office/spreadsheetml/2017/richdata2" ref="A17:S28">
    <sortCondition descending="1" ref="L17:L28"/>
  </sortState>
  <conditionalFormatting sqref="H31:H42">
    <cfRule type="cellIs" dxfId="1" priority="1" operator="greaterThan">
      <formula>0.3</formula>
    </cfRule>
    <cfRule type="cellIs" dxfId="0" priority="2" operator="greaterThan">
      <formula>"25%30"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Wholesale Rankings</vt:lpstr>
      <vt:lpstr>Incentive Program</vt:lpstr>
      <vt:lpstr>Breakdowns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Crossin, Brian</dc:creator>
  <cp:lastModifiedBy>Dustin Antrican</cp:lastModifiedBy>
  <dcterms:created xsi:type="dcterms:W3CDTF">2023-04-24T19:04:19Z</dcterms:created>
  <dcterms:modified xsi:type="dcterms:W3CDTF">2024-12-18T22:06:34Z</dcterms:modified>
</cp:coreProperties>
</file>